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awto\Downloads\"/>
    </mc:Choice>
  </mc:AlternateContent>
  <bookViews>
    <workbookView xWindow="0" yWindow="0" windowWidth="20520" windowHeight="9465" xr2:uid="{00000000-000D-0000-FFFF-FFFF00000000}"/>
  </bookViews>
  <sheets>
    <sheet name="Customer_Impact" sheetId="2" r:id="rId1"/>
    <sheet name="Group_Impact" sheetId="3" r:id="rId2"/>
  </sheets>
  <definedNames>
    <definedName name="rng268CDCM">#REF!</definedName>
    <definedName name="rng268CDCMTemplate">#REF!</definedName>
    <definedName name="rngCDCMReplaceLink">#REF!</definedName>
    <definedName name="rngCDCMTemplate">#REF!</definedName>
    <definedName name="rngFirstDNO">#REF!</definedName>
    <definedName name="rngIADNOReplace">#REF!</definedName>
    <definedName name="rngIAPath">#REF!</definedName>
    <definedName name="rngIAReplaceLink">#REF!</definedName>
    <definedName name="rngIATemplate">#REF!</definedName>
    <definedName name="rngPubCDCM">#REF!</definedName>
    <definedName name="rngPubCDCMTemplate">#REF!</definedName>
  </definedNames>
  <calcPr calcId="145621" calcMode="manual"/>
</workbook>
</file>

<file path=xl/sharedStrings.xml><?xml version="1.0" encoding="utf-8"?>
<sst xmlns="http://schemas.openxmlformats.org/spreadsheetml/2006/main" count="124" uniqueCount="56">
  <si>
    <t>14. WPD (SWEB)</t>
  </si>
  <si>
    <t>13. WPD (SWAE)</t>
  </si>
  <si>
    <t>12. WPD (MIDE)</t>
  </si>
  <si>
    <t>11. WPD (EMEB)</t>
  </si>
  <si>
    <t>10. UKPN (SPN)</t>
  </si>
  <si>
    <t>9. UKPN (LPN)</t>
  </si>
  <si>
    <t>8. UKPN (EPN)</t>
  </si>
  <si>
    <t>7. SSE (SHEPD)</t>
  </si>
  <si>
    <t>6. SSE (SEPD)</t>
  </si>
  <si>
    <t>5. SP (SPOW)</t>
  </si>
  <si>
    <t>4. SP (MANW)</t>
  </si>
  <si>
    <t>3. NPG (YELG)</t>
  </si>
  <si>
    <t>2. NPG (NEEB)</t>
  </si>
  <si>
    <t>1. ENW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</si>
  <si>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</si>
  <si>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</si>
  <si>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</si>
  <si>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</si>
  <si>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</si>
  <si>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</si>
  <si>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</si>
  <si>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</si>
  <si>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</si>
  <si>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</si>
  <si>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</si>
  <si>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</si>
  <si>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</si>
  <si>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</si>
  <si>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</si>
  <si>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</si>
  <si>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</si>
  <si>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</si>
  <si>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</si>
  <si>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</si>
  <si>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</si>
  <si>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</si>
  <si>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</si>
  <si>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</si>
  <si>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</si>
  <si>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</si>
  <si>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</si>
  <si>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Domestic</t>
  </si>
  <si>
    <t>Non-Domestic Aggregated</t>
  </si>
  <si>
    <t>Non-Domestic Site Specific</t>
  </si>
  <si>
    <t>UMS</t>
  </si>
  <si>
    <t>Generation</t>
  </si>
  <si>
    <t>Customer Count</t>
  </si>
  <si>
    <t>Change in Revenue per Customer</t>
  </si>
  <si>
    <t>Change in Annual Charge Per Customer</t>
  </si>
  <si>
    <t>Change in Revenue From Group</t>
  </si>
  <si>
    <t>LV Generation Intermittent no RP charge</t>
  </si>
  <si>
    <t>LV Generation Non-Intermittent no RP charge</t>
  </si>
  <si>
    <t>LV Sub Generation Intermittent no RP charge</t>
  </si>
  <si>
    <t>LV Sub Generation Non-Intermittent no RP charge</t>
  </si>
  <si>
    <t>HV Generation Intermittent no RP charge</t>
  </si>
  <si>
    <t>HV Generation Non-Intermittent no RP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</si>
</sst>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Blue]0;[Red]\-0;;[Black]@"/>
    <numFmt numFmtId="165" formatCode="[Blue]_(???,??0.00%_);[Red]\(???,??0.00%\);\-_0_0_%_)"/>
    <numFmt numFmtId="166" formatCode="_(?,???,???,??0_);[Red]\(?,???,???,??0\);\-_)"/>
    <numFmt numFmtId="167" formatCode="[Blue]General;[Red]\-General;;[Black]@"/>
    <numFmt numFmtId="171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61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4" fontId="2" fillId="2" borderId="0" xfId="0" applyNumberFormat="1" applyFont="1" applyFill="1" applyAlignment="1">
      <alignment horizontal="center" vertical="center" wrapText="1"/>
    </xf>
    <xf numFmtId="167" fontId="2" fillId="2" borderId="0" xfId="0" applyNumberFormat="1" applyFont="1" applyFill="1" applyAlignment="1">
      <alignment horizontal="left" wrapText="1"/>
    </xf>
    <xf numFmtId="164" fontId="2" fillId="2" borderId="0" xfId="0" applyNumberFormat="1" applyFont="1" applyFill="1" applyAlignment="1">
      <alignment horizontal="center" vertical="center" wrapText="1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/>
    <xf numFmtId="165" fontId="3" fillId="3" borderId="0" xfId="1" applyNumberFormat="1" applyFont="1" applyFill="1" applyAlignment="1">
      <alignment horizontal="center"/>
    </xf>
  </cellXfs>
  <cellStyles count="2">
    <cellStyle name="Comma 2" xfId="1" xr:uid="{00000000-0005-0000-0000-00002F000000}"/>
    <cellStyle name="Normal" xfId="0" builtinId="0"/>
  </cellStyles>
  <dxfs count="2"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CCFFCC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t_Cust"/>
  <dimension ref="B2:AD36"/>
  <sheetViews>
    <sheetView tabSelected="1" zoomScale="75" zoomScaleNormal="7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L25" sqref="AL25"/>
    </sheetView>
  </sheetViews>
  <sheetFormatPr defaultRowHeight="14.25" x14ac:dyDescent="0.45"/>
  <cols>
    <col min="1" max="1" width="2.86328125" customWidth="1"/>
    <col min="2" max="2" width="51.59765625" bestFit="1" customWidth="1"/>
    <col min="3" max="3" width="14.265625" bestFit="1" customWidth="1"/>
    <col min="4" max="4" width="13.265625" bestFit="1" customWidth="1"/>
    <col min="5" max="5" width="14.265625" bestFit="1" customWidth="1"/>
    <col min="6" max="6" width="13.265625" bestFit="1" customWidth="1"/>
    <col min="7" max="7" width="14.265625" bestFit="1" customWidth="1"/>
    <col min="8" max="8" width="13.265625" bestFit="1" customWidth="1"/>
    <col min="9" max="9" width="14.265625" bestFit="1" customWidth="1"/>
    <col min="10" max="10" width="13.265625" bestFit="1" customWidth="1"/>
    <col min="11" max="11" width="14.265625" bestFit="1" customWidth="1"/>
    <col min="12" max="12" width="13.265625" bestFit="1" customWidth="1"/>
    <col min="13" max="13" width="14.265625" bestFit="1" customWidth="1"/>
    <col min="14" max="14" width="13.265625" bestFit="1" customWidth="1"/>
    <col min="15" max="15" width="14.265625" bestFit="1" customWidth="1"/>
    <col min="16" max="16" width="13.265625" bestFit="1" customWidth="1"/>
    <col min="17" max="17" width="14.265625" bestFit="1" customWidth="1"/>
    <col min="18" max="18" width="13.265625" bestFit="1" customWidth="1"/>
    <col min="19" max="19" width="14.265625" bestFit="1" customWidth="1"/>
    <col min="20" max="20" width="13.265625" bestFit="1" customWidth="1"/>
    <col min="21" max="21" width="14.265625" bestFit="1" customWidth="1"/>
    <col min="22" max="22" width="13.265625" bestFit="1" customWidth="1"/>
    <col min="23" max="23" width="14.265625" bestFit="1" customWidth="1"/>
    <col min="24" max="24" width="13.265625" bestFit="1" customWidth="1"/>
    <col min="25" max="25" width="14.265625" bestFit="1" customWidth="1"/>
    <col min="26" max="26" width="13.265625" bestFit="1" customWidth="1"/>
    <col min="27" max="27" width="14.265625" bestFit="1" customWidth="1"/>
    <col min="28" max="28" width="13.265625" bestFit="1" customWidth="1"/>
    <col min="29" max="29" width="14.265625" bestFit="1" customWidth="1"/>
    <col min="30" max="30" width="13.265625" bestFit="1" customWidth="1"/>
  </cols>
  <sheetData>
    <row r="2" spans="2:30" ht="15" customHeight="1" x14ac:dyDescent="0.45">
      <c r="B2" s="4" t="s">
        <v>48</v>
      </c>
      <c r="C2" s="4" t="s">
        <v>13</v>
      </c>
      <c r="D2" s="4"/>
      <c r="E2" s="4" t="s">
        <v>12</v>
      </c>
      <c r="F2" s="4"/>
      <c r="G2" s="4" t="s">
        <v>11</v>
      </c>
      <c r="H2" s="4"/>
      <c r="I2" s="4" t="s">
        <v>10</v>
      </c>
      <c r="J2" s="4"/>
      <c r="K2" s="4" t="s">
        <v>9</v>
      </c>
      <c r="L2" s="4"/>
      <c r="M2" s="4" t="s">
        <v>8</v>
      </c>
      <c r="N2" s="4"/>
      <c r="O2" s="4" t="s">
        <v>7</v>
      </c>
      <c r="P2" s="4"/>
      <c r="Q2" s="4" t="s">
        <v>6</v>
      </c>
      <c r="R2" s="4"/>
      <c r="S2" s="4" t="s">
        <v>5</v>
      </c>
      <c r="T2" s="4"/>
      <c r="U2" s="4" t="s">
        <v>4</v>
      </c>
      <c r="V2" s="4"/>
      <c r="W2" s="4" t="s">
        <v>3</v>
      </c>
      <c r="X2" s="4"/>
      <c r="Y2" s="4" t="s">
        <v>2</v>
      </c>
      <c r="Z2" s="4"/>
      <c r="AA2" s="4" t="s">
        <v>1</v>
      </c>
      <c r="AB2" s="4"/>
      <c r="AC2" s="4" t="s">
        <v>0</v>
      </c>
      <c r="AD2" s="4"/>
    </row>
    <row r="3" spans="2:30" ht="42.75" x14ac:dyDescent="0.45">
      <c r="B3" s="4"/>
      <c r="C3" s="2" t="s">
        <v>46</v>
      </c>
      <c r="D3" s="2" t="s">
        <v>47</v>
      </c>
      <c r="E3" s="2" t="s">
        <v>46</v>
      </c>
      <c r="F3" s="2" t="s">
        <v>47</v>
      </c>
      <c r="G3" s="2" t="s">
        <v>46</v>
      </c>
      <c r="H3" s="2" t="s">
        <v>47</v>
      </c>
      <c r="I3" s="2" t="s">
        <v>46</v>
      </c>
      <c r="J3" s="2" t="s">
        <v>47</v>
      </c>
      <c r="K3" s="2" t="s">
        <v>46</v>
      </c>
      <c r="L3" s="2" t="s">
        <v>47</v>
      </c>
      <c r="M3" s="2" t="s">
        <v>46</v>
      </c>
      <c r="N3" s="2" t="s">
        <v>47</v>
      </c>
      <c r="O3" s="2" t="s">
        <v>46</v>
      </c>
      <c r="P3" s="2" t="s">
        <v>47</v>
      </c>
      <c r="Q3" s="2" t="s">
        <v>46</v>
      </c>
      <c r="R3" s="2" t="s">
        <v>47</v>
      </c>
      <c r="S3" s="2" t="s">
        <v>46</v>
      </c>
      <c r="T3" s="2" t="s">
        <v>47</v>
      </c>
      <c r="U3" s="2" t="s">
        <v>46</v>
      </c>
      <c r="V3" s="2" t="s">
        <v>47</v>
      </c>
      <c r="W3" s="2" t="s">
        <v>46</v>
      </c>
      <c r="X3" s="2" t="s">
        <v>47</v>
      </c>
      <c r="Y3" s="2" t="s">
        <v>46</v>
      </c>
      <c r="Z3" s="2" t="s">
        <v>47</v>
      </c>
      <c r="AA3" s="2" t="s">
        <v>46</v>
      </c>
      <c r="AB3" s="2" t="s">
        <v>47</v>
      </c>
      <c r="AC3" s="2" t="s">
        <v>46</v>
      </c>
      <c r="AD3" s="2" t="s">
        <v>47</v>
      </c>
    </row>
    <row r="4" spans="2:30" x14ac:dyDescent="0.45">
      <c r="B4" s="3" t="s">
        <v>14</v>
      </c>
      <c r="C4" s="5">
        <v>2018949.7178082191</v>
      </c>
      <c r="D4" s="6">
        <v>6.5992410204474975E-3</v>
      </c>
      <c r="E4" s="7">
        <v>1390259.4257905281</v>
      </c>
      <c r="F4" s="8">
        <v>2.7679632315465532E-3</v>
      </c>
      <c r="G4" s="9">
        <v>1993008.7043041445</v>
      </c>
      <c r="H4" s="10">
        <v>3.5892271120638568E-3</v>
      </c>
      <c r="I4" s="11">
        <v>1287907</v>
      </c>
      <c r="J4" s="12">
        <v>1.7972761702171134E-3</v>
      </c>
      <c r="K4" s="13">
        <v>1673480</v>
      </c>
      <c r="L4" s="14">
        <v>4.5144637270189475E-3</v>
      </c>
      <c r="M4" s="15">
        <v>2547362.8990061325</v>
      </c>
      <c r="N4" s="16">
        <v>2.6589029558857534E-4</v>
      </c>
      <c r="O4" s="17">
        <v>638886.08835532598</v>
      </c>
      <c r="P4" s="18">
        <v>-6.7332490420888291E-3</v>
      </c>
      <c r="Q4" s="19">
        <v>2244333.3426278345</v>
      </c>
      <c r="R4" s="20">
        <v>7.8437933009835922E-3</v>
      </c>
      <c r="S4" s="21">
        <v>1812208.9061894491</v>
      </c>
      <c r="T4" s="22">
        <v>3.2129744640599728E-2</v>
      </c>
      <c r="U4" s="23">
        <v>1531450.466754013</v>
      </c>
      <c r="V4" s="24">
        <v>6.1471000687025618E-4</v>
      </c>
      <c r="W4" s="25">
        <v>1630942.9994577309</v>
      </c>
      <c r="X4" s="26">
        <v>3.1404604759768445E-2</v>
      </c>
      <c r="Y4" s="27">
        <v>1997624.9959965297</v>
      </c>
      <c r="Z4" s="28">
        <v>1.0417411257877485E-2</v>
      </c>
      <c r="AA4" s="29">
        <v>991511.08389556198</v>
      </c>
      <c r="AB4" s="30">
        <v>2.4374102119267896E-3</v>
      </c>
      <c r="AC4" s="31">
        <v>1249039.053009829</v>
      </c>
      <c r="AD4" s="32">
        <v>4.5874371532060674E-3</v>
      </c>
    </row>
    <row r="5" spans="2:30" x14ac:dyDescent="0.45">
      <c r="B5" s="3" t="s">
        <v>15</v>
      </c>
      <c r="C5" s="5">
        <v>182790</v>
      </c>
      <c r="D5" s="6">
        <v>-5.7052653846569053E-2</v>
      </c>
      <c r="E5" s="7">
        <v>84205.92508455785</v>
      </c>
      <c r="F5" s="8">
        <v>-1.412336058346964E-2</v>
      </c>
      <c r="G5" s="9">
        <v>129005.52152706216</v>
      </c>
      <c r="H5" s="10">
        <v>-1.3595290528180782E-2</v>
      </c>
      <c r="I5" s="11">
        <v>93595</v>
      </c>
      <c r="J5" s="12">
        <v>-1.881756874225559E-2</v>
      </c>
      <c r="K5" s="13">
        <v>175620</v>
      </c>
      <c r="L5" s="14">
        <v>-4.9387679228945752E-3</v>
      </c>
      <c r="M5" s="15">
        <v>277408.71800092299</v>
      </c>
      <c r="N5" s="16">
        <v>9.1362381607989693E-3</v>
      </c>
      <c r="O5" s="17">
        <v>59155.083285865949</v>
      </c>
      <c r="P5" s="18">
        <v>-7.5549248257158579E-3</v>
      </c>
      <c r="Q5" s="19">
        <v>916373.15233536321</v>
      </c>
      <c r="R5" s="20">
        <v>-2.3017861237493178E-3</v>
      </c>
      <c r="S5" s="21">
        <v>151651.20388940669</v>
      </c>
      <c r="T5" s="22">
        <v>3.5107575895053202E-3</v>
      </c>
      <c r="U5" s="23">
        <v>462898.47389893985</v>
      </c>
      <c r="V5" s="24">
        <v>-2.8796051622613527E-3</v>
      </c>
      <c r="W5" s="25">
        <v>819232.8781170568</v>
      </c>
      <c r="X5" s="26">
        <v>-5.634551270476186E-2</v>
      </c>
      <c r="Y5" s="27">
        <v>280164.54532643908</v>
      </c>
      <c r="Z5" s="28">
        <v>-6.0614692731519058E-2</v>
      </c>
      <c r="AA5" s="29">
        <v>51938.606410426706</v>
      </c>
      <c r="AB5" s="30">
        <v>-1.1483106141222112E-2</v>
      </c>
      <c r="AC5" s="31">
        <v>209037.51452636323</v>
      </c>
      <c r="AD5" s="32">
        <v>-1.2154569971263173E-2</v>
      </c>
    </row>
    <row r="6" spans="2:30" x14ac:dyDescent="0.45">
      <c r="B6" s="3" t="s">
        <v>16</v>
      </c>
      <c r="C6" s="5">
        <v>5453</v>
      </c>
      <c r="D6" s="6">
        <v>0.14337052397074634</v>
      </c>
      <c r="E6" s="7">
        <v>14394.703023781361</v>
      </c>
      <c r="F6" s="8">
        <v>7.6750166315119495E-2</v>
      </c>
      <c r="G6" s="9">
        <v>7244.3126677069886</v>
      </c>
      <c r="H6" s="10">
        <v>6.9957222705333694E-2</v>
      </c>
      <c r="I6" s="11">
        <v>4117</v>
      </c>
      <c r="J6" s="12">
        <v>7.8716986568505995E-2</v>
      </c>
      <c r="K6" s="13">
        <v>113104</v>
      </c>
      <c r="L6" s="14">
        <v>3.9889850336730523E-2</v>
      </c>
      <c r="M6" s="15">
        <v>50387.773206135847</v>
      </c>
      <c r="N6" s="16">
        <v>0.15419893685112482</v>
      </c>
      <c r="O6" s="17">
        <v>83998.620972725519</v>
      </c>
      <c r="P6" s="18">
        <v>0.19822354787575874</v>
      </c>
      <c r="Q6" s="19">
        <v>40468.894404086845</v>
      </c>
      <c r="R6" s="20">
        <v>0.28164074030562231</v>
      </c>
      <c r="S6" s="21">
        <v>13760.224867004254</v>
      </c>
      <c r="T6" s="22">
        <v>0</v>
      </c>
      <c r="U6" s="23">
        <v>17175.507273799809</v>
      </c>
      <c r="V6" s="24">
        <v>0.17840560696849794</v>
      </c>
      <c r="W6" s="25">
        <v>33104</v>
      </c>
      <c r="X6" s="26">
        <v>9.1630654496887814E-2</v>
      </c>
      <c r="Y6" s="27">
        <v>9842</v>
      </c>
      <c r="Z6" s="28">
        <v>3.7679024986272062E-2</v>
      </c>
      <c r="AA6" s="29">
        <v>964</v>
      </c>
      <c r="AB6" s="30">
        <v>5.6153513530912989E-2</v>
      </c>
      <c r="AC6" s="31">
        <v>15622</v>
      </c>
      <c r="AD6" s="32">
        <v>4.5748455754973119E-2</v>
      </c>
    </row>
    <row r="7" spans="2:30" x14ac:dyDescent="0.45">
      <c r="B7" s="3" t="s">
        <v>17</v>
      </c>
      <c r="C7" s="5">
        <v>122302.11506849315</v>
      </c>
      <c r="D7" s="6">
        <v>-8.9542626632553406E-3</v>
      </c>
      <c r="E7" s="7">
        <v>76224.495141389867</v>
      </c>
      <c r="F7" s="8">
        <v>-1.6525392550483482E-2</v>
      </c>
      <c r="G7" s="9">
        <v>106001.74893984829</v>
      </c>
      <c r="H7" s="10">
        <v>-2.4031150218158832E-2</v>
      </c>
      <c r="I7" s="11">
        <v>79537</v>
      </c>
      <c r="J7" s="12">
        <v>-1.6397853981390584E-2</v>
      </c>
      <c r="K7" s="13">
        <v>101047</v>
      </c>
      <c r="L7" s="14">
        <v>-1.5737644098658372E-2</v>
      </c>
      <c r="M7" s="15">
        <v>190438.99287086914</v>
      </c>
      <c r="N7" s="16">
        <v>1.0896860570696359E-2</v>
      </c>
      <c r="O7" s="17">
        <v>54745.815756073949</v>
      </c>
      <c r="P7" s="18">
        <v>-1.721103534112572E-3</v>
      </c>
      <c r="Q7" s="19">
        <v>151710.57705097654</v>
      </c>
      <c r="R7" s="20">
        <v>3.3617418020966089E-3</v>
      </c>
      <c r="S7" s="21">
        <v>225792.50648006884</v>
      </c>
      <c r="T7" s="22">
        <v>6.5484685699502623E-2</v>
      </c>
      <c r="U7" s="23">
        <v>113051.8517802423</v>
      </c>
      <c r="V7" s="24">
        <v>2.67186835884527E-2</v>
      </c>
      <c r="W7" s="25">
        <v>95970.85320269817</v>
      </c>
      <c r="X7" s="26">
        <v>4.9219208936704478E-2</v>
      </c>
      <c r="Y7" s="27">
        <v>134131.86978233623</v>
      </c>
      <c r="Z7" s="28">
        <v>2.5085243633187856E-2</v>
      </c>
      <c r="AA7" s="29">
        <v>64573.681399498622</v>
      </c>
      <c r="AB7" s="30">
        <v>-1.1003314871879294E-4</v>
      </c>
      <c r="AC7" s="31">
        <v>110093.23974331518</v>
      </c>
      <c r="AD7" s="32">
        <v>-5.0516928696650518E-3</v>
      </c>
    </row>
    <row r="8" spans="2:30" x14ac:dyDescent="0.45">
      <c r="B8" s="3" t="s">
        <v>18</v>
      </c>
      <c r="C8" s="5">
        <v>34717.887671232878</v>
      </c>
      <c r="D8" s="6">
        <v>2.0795393339053513E-2</v>
      </c>
      <c r="E8" s="7">
        <v>17153.209195025363</v>
      </c>
      <c r="F8" s="8">
        <v>3.0941257534647958E-2</v>
      </c>
      <c r="G8" s="9">
        <v>28619.560885068167</v>
      </c>
      <c r="H8" s="10">
        <v>4.3472051370959816E-2</v>
      </c>
      <c r="I8" s="11">
        <v>17879</v>
      </c>
      <c r="J8" s="12">
        <v>4.0883489870637939E-2</v>
      </c>
      <c r="K8" s="13">
        <v>17203</v>
      </c>
      <c r="L8" s="14">
        <v>1.2965148529757855E-2</v>
      </c>
      <c r="M8" s="15">
        <v>31330.460504520484</v>
      </c>
      <c r="N8" s="16">
        <v>-4.6103664551507093E-2</v>
      </c>
      <c r="O8" s="17">
        <v>9418.5126273483384</v>
      </c>
      <c r="P8" s="18">
        <v>9.7096438480596039E-3</v>
      </c>
      <c r="Q8" s="19">
        <v>85105.638789283621</v>
      </c>
      <c r="R8" s="20">
        <v>1.2138338451562024E-2</v>
      </c>
      <c r="S8" s="21">
        <v>22082.617931409604</v>
      </c>
      <c r="T8" s="22">
        <v>-7.8866809252202741E-2</v>
      </c>
      <c r="U8" s="23">
        <v>47308.711200495527</v>
      </c>
      <c r="V8" s="24">
        <v>-1.87414888821851E-2</v>
      </c>
      <c r="W8" s="25">
        <v>83263.278604334118</v>
      </c>
      <c r="X8" s="26">
        <v>-3.0462986556006495E-2</v>
      </c>
      <c r="Y8" s="27">
        <v>36566.217500969753</v>
      </c>
      <c r="Z8" s="28">
        <v>-5.9539585116064976E-2</v>
      </c>
      <c r="AA8" s="29">
        <v>13387.951221570773</v>
      </c>
      <c r="AB8" s="30">
        <v>4.5319706551662075E-3</v>
      </c>
      <c r="AC8" s="31">
        <v>29443.268260965255</v>
      </c>
      <c r="AD8" s="32">
        <v>1.3815054673427033E-2</v>
      </c>
    </row>
    <row r="9" spans="2:30" x14ac:dyDescent="0.45">
      <c r="B9" s="3" t="s">
        <v>19</v>
      </c>
      <c r="C9" s="5">
        <v>3846</v>
      </c>
      <c r="D9" s="6">
        <v>7.8426908747446067E-2</v>
      </c>
      <c r="E9" s="7">
        <v>486.39516504234115</v>
      </c>
      <c r="F9" s="8">
        <v>0.10375773757118444</v>
      </c>
      <c r="G9" s="9">
        <v>1789.1328106316926</v>
      </c>
      <c r="H9" s="10">
        <v>0.15366140221638724</v>
      </c>
      <c r="I9" s="11">
        <v>1077</v>
      </c>
      <c r="J9" s="12">
        <v>9.6041529777832008E-2</v>
      </c>
      <c r="K9" s="13">
        <v>8618</v>
      </c>
      <c r="L9" s="14">
        <v>0.16283482060837043</v>
      </c>
      <c r="M9" s="15">
        <v>5557.6329128098123</v>
      </c>
      <c r="N9" s="16">
        <v>0.14527974038622485</v>
      </c>
      <c r="O9" s="17">
        <v>2549.6378473683362</v>
      </c>
      <c r="P9" s="18">
        <v>0.18135972757277036</v>
      </c>
      <c r="Q9" s="19">
        <v>1441.4301605812498</v>
      </c>
      <c r="R9" s="20">
        <v>0.21490466579144629</v>
      </c>
      <c r="S9" s="21">
        <v>1528.3917980437495</v>
      </c>
      <c r="T9" s="22">
        <v>0</v>
      </c>
      <c r="U9" s="23">
        <v>1278.9923849437498</v>
      </c>
      <c r="V9" s="24">
        <v>1.4321042892736507E-2</v>
      </c>
      <c r="W9" s="25">
        <v>595</v>
      </c>
      <c r="X9" s="26">
        <v>6.9947006857814853E-2</v>
      </c>
      <c r="Y9" s="27">
        <v>864</v>
      </c>
      <c r="Z9" s="28">
        <v>2.660227242505226E-2</v>
      </c>
      <c r="AA9" s="29">
        <v>279</v>
      </c>
      <c r="AB9" s="30">
        <v>6.0867592000930129E-2</v>
      </c>
      <c r="AC9" s="31">
        <v>3339</v>
      </c>
      <c r="AD9" s="32">
        <v>5.1534121005113946E-2</v>
      </c>
    </row>
    <row r="10" spans="2:30" x14ac:dyDescent="0.45">
      <c r="B10" s="3" t="s">
        <v>20</v>
      </c>
      <c r="C10" s="5">
        <v>368.44109589041096</v>
      </c>
      <c r="D10" s="6">
        <v>1.9756215766523696E-2</v>
      </c>
      <c r="E10" s="7">
        <v>1.3763483023893507E-5</v>
      </c>
      <c r="F10" s="8">
        <v>-3.5701623908821999E-2</v>
      </c>
      <c r="G10" s="9">
        <v>9.5590712427580489E-6</v>
      </c>
      <c r="H10" s="10">
        <v>-1.5624359954660003E-2</v>
      </c>
      <c r="I10" s="11">
        <v>1</v>
      </c>
      <c r="J10" s="12">
        <v>8.4420150048989936E-2</v>
      </c>
      <c r="K10" s="13">
        <v>1</v>
      </c>
      <c r="L10" s="14">
        <v>3.4258658056908683E-2</v>
      </c>
      <c r="M10" s="15">
        <v>1</v>
      </c>
      <c r="N10" s="16">
        <v>6.0315616565448683E-2</v>
      </c>
      <c r="O10" s="17">
        <v>1</v>
      </c>
      <c r="P10" s="18">
        <v>7.8979675721982223E-2</v>
      </c>
      <c r="Q10" s="19">
        <v>882.81591105627558</v>
      </c>
      <c r="R10" s="20">
        <v>-0.16296816683570053</v>
      </c>
      <c r="S10" s="21">
        <v>541.34070639295169</v>
      </c>
      <c r="T10" s="22">
        <v>-0.26024536660638764</v>
      </c>
      <c r="U10" s="23">
        <v>483.33296486645304</v>
      </c>
      <c r="V10" s="24">
        <v>-0.28557305117416154</v>
      </c>
      <c r="W10" s="25">
        <v>9.6213250466792511E-6</v>
      </c>
      <c r="X10" s="26">
        <v>-4.4099179640757713E-2</v>
      </c>
      <c r="Y10" s="27">
        <v>1.204888626703401E-5</v>
      </c>
      <c r="Z10" s="28">
        <v>-9.7962776766627194E-2</v>
      </c>
      <c r="AA10" s="29">
        <v>1.0319528411561112E-5</v>
      </c>
      <c r="AB10" s="30">
        <v>1.5712148342944897E-2</v>
      </c>
      <c r="AC10" s="31">
        <v>1.1375306250331345E-5</v>
      </c>
      <c r="AD10" s="32">
        <v>2.0677658215333038E-2</v>
      </c>
    </row>
    <row r="11" spans="2:30" x14ac:dyDescent="0.45">
      <c r="B11" s="3" t="s">
        <v>21</v>
      </c>
      <c r="C11" s="5">
        <v>33.953424657534249</v>
      </c>
      <c r="D11" s="6">
        <v>5.346241886487791E-2</v>
      </c>
      <c r="E11" s="7">
        <v>8.2539345033937443E-6</v>
      </c>
      <c r="F11" s="8">
        <v>-2.9882500943896953E-2</v>
      </c>
      <c r="G11" s="9">
        <v>0</v>
      </c>
      <c r="H11" s="10">
        <v>0</v>
      </c>
      <c r="I11" s="11">
        <v>1</v>
      </c>
      <c r="J11" s="12">
        <v>8.7415087683029788E-2</v>
      </c>
      <c r="K11" s="13">
        <v>0</v>
      </c>
      <c r="L11" s="14">
        <v>0</v>
      </c>
      <c r="M11" s="15">
        <v>1</v>
      </c>
      <c r="N11" s="16">
        <v>0.17348342674288728</v>
      </c>
      <c r="O11" s="17">
        <v>1</v>
      </c>
      <c r="P11" s="18">
        <v>0.19891904370000299</v>
      </c>
      <c r="Q11" s="19">
        <v>0</v>
      </c>
      <c r="R11" s="20">
        <v>0</v>
      </c>
      <c r="S11" s="21">
        <v>0</v>
      </c>
      <c r="T11" s="22">
        <v>0</v>
      </c>
      <c r="U11" s="23">
        <v>0</v>
      </c>
      <c r="V11" s="24">
        <v>0</v>
      </c>
      <c r="W11" s="25">
        <v>9.5313716559089859E-6</v>
      </c>
      <c r="X11" s="26">
        <v>3.0391739220540261E-2</v>
      </c>
      <c r="Y11" s="27">
        <v>1.2536144055792031E-5</v>
      </c>
      <c r="Z11" s="28">
        <v>-5.1955564755556106E-2</v>
      </c>
      <c r="AA11" s="29">
        <v>6.0513901971326082E-6</v>
      </c>
      <c r="AB11" s="30">
        <v>5.9995935714727333E-2</v>
      </c>
      <c r="AC11" s="31">
        <v>8.3651490727006342E-6</v>
      </c>
      <c r="AD11" s="32">
        <v>9.1084522136920712E-2</v>
      </c>
    </row>
    <row r="12" spans="2:30" x14ac:dyDescent="0.45">
      <c r="B12" s="3" t="s">
        <v>22</v>
      </c>
      <c r="C12" s="5">
        <v>22.534246575342465</v>
      </c>
      <c r="D12" s="6">
        <v>0.17119523988777632</v>
      </c>
      <c r="E12" s="7">
        <v>4.8483310451519531E-6</v>
      </c>
      <c r="F12" s="8">
        <v>0.10739505027628193</v>
      </c>
      <c r="G12" s="9">
        <v>5.8269036411995441E-6</v>
      </c>
      <c r="H12" s="10">
        <v>7.5531320782840236E-2</v>
      </c>
      <c r="I12" s="11">
        <v>1</v>
      </c>
      <c r="J12" s="12">
        <v>0.13448762779475534</v>
      </c>
      <c r="K12" s="13">
        <v>1</v>
      </c>
      <c r="L12" s="14">
        <v>0.11723692136093186</v>
      </c>
      <c r="M12" s="15">
        <v>1</v>
      </c>
      <c r="N12" s="16">
        <v>-0.11461581668389587</v>
      </c>
      <c r="O12" s="17">
        <v>1</v>
      </c>
      <c r="P12" s="18">
        <v>1.0391204011022922E-2</v>
      </c>
      <c r="Q12" s="19">
        <v>0</v>
      </c>
      <c r="R12" s="20">
        <v>0</v>
      </c>
      <c r="S12" s="21">
        <v>0</v>
      </c>
      <c r="T12" s="22">
        <v>0</v>
      </c>
      <c r="U12" s="23">
        <v>0</v>
      </c>
      <c r="V12" s="24">
        <v>0</v>
      </c>
      <c r="W12" s="25">
        <v>6.4038216429659783E-6</v>
      </c>
      <c r="X12" s="26">
        <v>6.2524703695555614E-2</v>
      </c>
      <c r="Y12" s="27">
        <v>6.1528634567946232E-6</v>
      </c>
      <c r="Z12" s="28">
        <v>-9.7457287612185957E-4</v>
      </c>
      <c r="AA12" s="29">
        <v>1.30094557664816E-5</v>
      </c>
      <c r="AB12" s="30">
        <v>-4.6067693395911061E-2</v>
      </c>
      <c r="AC12" s="31">
        <v>8.8911149421647205E-6</v>
      </c>
      <c r="AD12" s="32">
        <v>4.2056839773373857E-2</v>
      </c>
    </row>
    <row r="13" spans="2:30" x14ac:dyDescent="0.45">
      <c r="B13" s="3" t="s">
        <v>23</v>
      </c>
      <c r="C13" s="5">
        <v>0.32860014734068654</v>
      </c>
      <c r="D13" s="6">
        <v>5.2950099918538615E-4</v>
      </c>
      <c r="E13" s="7">
        <v>0</v>
      </c>
      <c r="F13" s="8">
        <v>0</v>
      </c>
      <c r="G13" s="9">
        <v>0</v>
      </c>
      <c r="H13" s="10">
        <v>0</v>
      </c>
      <c r="I13" s="11">
        <v>0</v>
      </c>
      <c r="J13" s="12">
        <v>0</v>
      </c>
      <c r="K13" s="13">
        <v>0</v>
      </c>
      <c r="L13" s="14">
        <v>0</v>
      </c>
      <c r="M13" s="15">
        <v>1</v>
      </c>
      <c r="N13" s="16">
        <v>2.5626700997740965E-3</v>
      </c>
      <c r="O13" s="17">
        <v>1</v>
      </c>
      <c r="P13" s="18">
        <v>9.2067315344225645E-3</v>
      </c>
      <c r="Q13" s="19">
        <v>182576.9184433381</v>
      </c>
      <c r="R13" s="20">
        <v>5.5948414417515352E-3</v>
      </c>
      <c r="S13" s="21">
        <v>113561.25626392581</v>
      </c>
      <c r="T13" s="22">
        <v>-4.2290637251261497E-2</v>
      </c>
      <c r="U13" s="23">
        <v>115217.67858945757</v>
      </c>
      <c r="V13" s="24">
        <v>-3.1547202151495168E-4</v>
      </c>
      <c r="W13" s="25">
        <v>0</v>
      </c>
      <c r="X13" s="26">
        <v>0</v>
      </c>
      <c r="Y13" s="27">
        <v>0</v>
      </c>
      <c r="Z13" s="28">
        <v>0</v>
      </c>
      <c r="AA13" s="29">
        <v>0</v>
      </c>
      <c r="AB13" s="30">
        <v>0</v>
      </c>
      <c r="AC13" s="31">
        <v>8.4931506849315067E-2</v>
      </c>
      <c r="AD13" s="32">
        <v>1.920780291342085E-3</v>
      </c>
    </row>
    <row r="14" spans="2:30" x14ac:dyDescent="0.45">
      <c r="B14" s="3" t="s">
        <v>24</v>
      </c>
      <c r="C14" s="5">
        <v>4571.4465753424656</v>
      </c>
      <c r="D14" s="6">
        <v>-1.4191017258267901E-5</v>
      </c>
      <c r="E14" s="7">
        <v>9933.1370375444585</v>
      </c>
      <c r="F14" s="8">
        <v>-5.43651031561934E-3</v>
      </c>
      <c r="G14" s="9">
        <v>4027.1022934723073</v>
      </c>
      <c r="H14" s="10">
        <v>-3.2420621955646396E-3</v>
      </c>
      <c r="I14" s="11">
        <v>2842</v>
      </c>
      <c r="J14" s="12">
        <v>2.1210937227422361E-4</v>
      </c>
      <c r="K14" s="13">
        <v>5051.5</v>
      </c>
      <c r="L14" s="14">
        <v>-6.1968309307242177E-3</v>
      </c>
      <c r="M14" s="15">
        <v>6036</v>
      </c>
      <c r="N14" s="16">
        <v>-8.6976308262627395E-4</v>
      </c>
      <c r="O14" s="17">
        <v>1157</v>
      </c>
      <c r="P14" s="18">
        <v>1.6796351910454278E-3</v>
      </c>
      <c r="Q14" s="19">
        <v>23233.818405289709</v>
      </c>
      <c r="R14" s="20">
        <v>5.9625899000182924E-3</v>
      </c>
      <c r="S14" s="21">
        <v>18031.15535839419</v>
      </c>
      <c r="T14" s="22">
        <v>-6.6637726519097551E-2</v>
      </c>
      <c r="U14" s="23">
        <v>15001.413639182823</v>
      </c>
      <c r="V14" s="24">
        <v>5.1176972650437335E-3</v>
      </c>
      <c r="W14" s="25">
        <v>2519.8664362216387</v>
      </c>
      <c r="X14" s="26">
        <v>9.6731727091321708E-4</v>
      </c>
      <c r="Y14" s="27">
        <v>9933.7901453094528</v>
      </c>
      <c r="Z14" s="28">
        <v>5.9336121894655518E-5</v>
      </c>
      <c r="AA14" s="29">
        <v>2530.54094745371</v>
      </c>
      <c r="AB14" s="30">
        <v>1.0375752811967011E-3</v>
      </c>
      <c r="AC14" s="31">
        <v>6133.3604116966899</v>
      </c>
      <c r="AD14" s="32">
        <v>8.384522663097871E-4</v>
      </c>
    </row>
    <row r="15" spans="2:30" x14ac:dyDescent="0.45">
      <c r="B15" s="3" t="s">
        <v>25</v>
      </c>
      <c r="C15" s="5">
        <v>12276.476712328767</v>
      </c>
      <c r="D15" s="6">
        <v>-6.3954500805715733E-3</v>
      </c>
      <c r="E15" s="7">
        <v>10610.089019022527</v>
      </c>
      <c r="F15" s="8">
        <v>-5.9408611567684641E-3</v>
      </c>
      <c r="G15" s="9">
        <v>13774.005732500045</v>
      </c>
      <c r="H15" s="10">
        <v>-5.5384035278120969E-3</v>
      </c>
      <c r="I15" s="11">
        <v>5405</v>
      </c>
      <c r="J15" s="12">
        <v>-7.4495394796380392E-3</v>
      </c>
      <c r="K15" s="13">
        <v>10910.5</v>
      </c>
      <c r="L15" s="14">
        <v>-7.935974086644244E-3</v>
      </c>
      <c r="M15" s="15">
        <v>21227</v>
      </c>
      <c r="N15" s="16">
        <v>-1.09204798030215E-2</v>
      </c>
      <c r="O15" s="17">
        <v>6124.5544356791206</v>
      </c>
      <c r="P15" s="18">
        <v>-2.3309113349089822E-2</v>
      </c>
      <c r="Q15" s="19">
        <v>16522.193625337957</v>
      </c>
      <c r="R15" s="20">
        <v>-1.4973714839850587E-2</v>
      </c>
      <c r="S15" s="21">
        <v>15412.403371673583</v>
      </c>
      <c r="T15" s="22">
        <v>-4.0552918277528299E-2</v>
      </c>
      <c r="U15" s="23">
        <v>10690.561532392407</v>
      </c>
      <c r="V15" s="24">
        <v>-1.5509323139158725E-2</v>
      </c>
      <c r="W15" s="25">
        <v>14662.233401814956</v>
      </c>
      <c r="X15" s="26">
        <v>-6.9947410383434409E-3</v>
      </c>
      <c r="Y15" s="27">
        <v>13739.246046912602</v>
      </c>
      <c r="Z15" s="28">
        <v>-5.6312372963167653E-3</v>
      </c>
      <c r="AA15" s="29">
        <v>5421.7512077584533</v>
      </c>
      <c r="AB15" s="30">
        <v>-3.7729203016261259E-3</v>
      </c>
      <c r="AC15" s="31">
        <v>6675.4921517207349</v>
      </c>
      <c r="AD15" s="32">
        <v>-4.1022626565553558E-3</v>
      </c>
    </row>
    <row r="16" spans="2:30" x14ac:dyDescent="0.45">
      <c r="B16" s="3" t="s">
        <v>26</v>
      </c>
      <c r="C16" s="5">
        <v>2133.7616438356163</v>
      </c>
      <c r="D16" s="6">
        <v>-4.6679195425340337E-3</v>
      </c>
      <c r="E16" s="7">
        <v>560.78657888369605</v>
      </c>
      <c r="F16" s="8">
        <v>-2.4805148794728089E-3</v>
      </c>
      <c r="G16" s="9">
        <v>329.0045824252594</v>
      </c>
      <c r="H16" s="10">
        <v>-2.8679582314255461E-3</v>
      </c>
      <c r="I16" s="11">
        <v>3822</v>
      </c>
      <c r="J16" s="12">
        <v>-6.0356077233641465E-3</v>
      </c>
      <c r="K16" s="13">
        <v>108</v>
      </c>
      <c r="L16" s="14">
        <v>-1.9877952799331059E-3</v>
      </c>
      <c r="M16" s="15">
        <v>115.82499999999986</v>
      </c>
      <c r="N16" s="16">
        <v>-5.8245402414895345E-3</v>
      </c>
      <c r="O16" s="17">
        <v>44.663436895612875</v>
      </c>
      <c r="P16" s="18">
        <v>3.8970759116739711E-5</v>
      </c>
      <c r="Q16" s="19">
        <v>910.30175284264578</v>
      </c>
      <c r="R16" s="20">
        <v>-4.8919029536111294E-3</v>
      </c>
      <c r="S16" s="21">
        <v>202.94975047092359</v>
      </c>
      <c r="T16" s="22">
        <v>-2.9629847286024951E-2</v>
      </c>
      <c r="U16" s="23">
        <v>38.355914570117989</v>
      </c>
      <c r="V16" s="24">
        <v>-1.2207604824834907E-2</v>
      </c>
      <c r="W16" s="25">
        <v>281.92132988421201</v>
      </c>
      <c r="X16" s="26">
        <v>-2.9036460613767814E-3</v>
      </c>
      <c r="Y16" s="27">
        <v>263.43850408549929</v>
      </c>
      <c r="Z16" s="28">
        <v>-2.5896721219602699E-3</v>
      </c>
      <c r="AA16" s="29">
        <v>56.948826232541059</v>
      </c>
      <c r="AB16" s="30">
        <v>-6.5937156499867536E-3</v>
      </c>
      <c r="AC16" s="31">
        <v>1936.9854039786185</v>
      </c>
      <c r="AD16" s="32">
        <v>-2.368034672766126E-3</v>
      </c>
    </row>
    <row r="17" spans="2:30" x14ac:dyDescent="0.45">
      <c r="B17" s="3" t="s">
        <v>27</v>
      </c>
      <c r="C17" s="5">
        <v>2188.5561643835617</v>
      </c>
      <c r="D17" s="6">
        <v>-4.2492844541268714E-3</v>
      </c>
      <c r="E17" s="7">
        <v>895.60528481067206</v>
      </c>
      <c r="F17" s="8">
        <v>-2.876103130530455E-3</v>
      </c>
      <c r="G17" s="9">
        <v>1999.8271479438549</v>
      </c>
      <c r="H17" s="10">
        <v>-2.535978173102341E-3</v>
      </c>
      <c r="I17" s="11">
        <v>757</v>
      </c>
      <c r="J17" s="12">
        <v>-5.4504329273564692E-3</v>
      </c>
      <c r="K17" s="13">
        <v>1205</v>
      </c>
      <c r="L17" s="14">
        <v>-1.5795958681287347E-3</v>
      </c>
      <c r="M17" s="15">
        <v>1801.827488728067</v>
      </c>
      <c r="N17" s="16">
        <v>-3.6273944528290377E-3</v>
      </c>
      <c r="O17" s="17">
        <v>713.89135697470886</v>
      </c>
      <c r="P17" s="18">
        <v>-3.025573752997023E-3</v>
      </c>
      <c r="Q17" s="19">
        <v>1841.9737023414216</v>
      </c>
      <c r="R17" s="20">
        <v>-2.4907945181388718E-3</v>
      </c>
      <c r="S17" s="21">
        <v>1186.1973317935708</v>
      </c>
      <c r="T17" s="22">
        <v>-2.7850749573154639E-2</v>
      </c>
      <c r="U17" s="23">
        <v>828.76083287807467</v>
      </c>
      <c r="V17" s="24">
        <v>-7.2426737459967798E-3</v>
      </c>
      <c r="W17" s="25">
        <v>3281.4961612805423</v>
      </c>
      <c r="X17" s="26">
        <v>-1.747221778705441E-3</v>
      </c>
      <c r="Y17" s="27">
        <v>4142.6109571263096</v>
      </c>
      <c r="Z17" s="28">
        <v>-3.0563353101949399E-3</v>
      </c>
      <c r="AA17" s="29">
        <v>651.13874658219345</v>
      </c>
      <c r="AB17" s="30">
        <v>-2.40769044653828E-3</v>
      </c>
      <c r="AC17" s="31">
        <v>1060.270602740768</v>
      </c>
      <c r="AD17" s="32">
        <v>-8.1621864292749429E-4</v>
      </c>
    </row>
    <row r="18" spans="2:30" x14ac:dyDescent="0.45">
      <c r="B18" s="3" t="s">
        <v>28</v>
      </c>
      <c r="C18" s="5">
        <v>210.53424657534248</v>
      </c>
      <c r="D18" s="6">
        <v>4.8312196085913584E-4</v>
      </c>
      <c r="E18" s="7">
        <v>636.54754487915545</v>
      </c>
      <c r="F18" s="8">
        <v>2.0210610893923827E-5</v>
      </c>
      <c r="G18" s="9">
        <v>399.1566593979324</v>
      </c>
      <c r="H18" s="10">
        <v>1.9456626978492236E-3</v>
      </c>
      <c r="I18" s="11">
        <v>164</v>
      </c>
      <c r="J18" s="12">
        <v>-2.4985199383474187E-5</v>
      </c>
      <c r="K18" s="13">
        <v>3177</v>
      </c>
      <c r="L18" s="14">
        <v>7.2124638180509246E-4</v>
      </c>
      <c r="M18" s="15">
        <v>2097.6189337081132</v>
      </c>
      <c r="N18" s="16">
        <v>3.1947088172816181E-4</v>
      </c>
      <c r="O18" s="17">
        <v>256</v>
      </c>
      <c r="P18" s="18">
        <v>1.0973588858917568E-3</v>
      </c>
      <c r="Q18" s="19">
        <v>2790.8524635111903</v>
      </c>
      <c r="R18" s="20">
        <v>4.9893386921103962E-3</v>
      </c>
      <c r="S18" s="21">
        <v>450.43290828194614</v>
      </c>
      <c r="T18" s="22">
        <v>-6.3091885542850584E-2</v>
      </c>
      <c r="U18" s="23">
        <v>628.8892761569399</v>
      </c>
      <c r="V18" s="24">
        <v>9.2067537432290354E-4</v>
      </c>
      <c r="W18" s="25">
        <v>1471</v>
      </c>
      <c r="X18" s="26">
        <v>6.384465551229825E-4</v>
      </c>
      <c r="Y18" s="27">
        <v>948</v>
      </c>
      <c r="Z18" s="28">
        <v>3.3617880644477502E-4</v>
      </c>
      <c r="AA18" s="29">
        <v>510</v>
      </c>
      <c r="AB18" s="30">
        <v>1.4616025452863614E-3</v>
      </c>
      <c r="AC18" s="31">
        <v>741</v>
      </c>
      <c r="AD18" s="32">
        <v>1.065770692044997E-3</v>
      </c>
    </row>
    <row r="19" spans="2:30" x14ac:dyDescent="0.45">
      <c r="B19" s="3" t="s">
        <v>29</v>
      </c>
      <c r="C19" s="5">
        <v>316</v>
      </c>
      <c r="D19" s="6">
        <v>6.1899974211043079E-4</v>
      </c>
      <c r="E19" s="7">
        <v>412.52598798050224</v>
      </c>
      <c r="F19" s="8">
        <v>-3.7782981830905018E-4</v>
      </c>
      <c r="G19" s="9">
        <v>229.10872601127824</v>
      </c>
      <c r="H19" s="10">
        <v>1.9572640889117523E-3</v>
      </c>
      <c r="I19" s="11">
        <v>373</v>
      </c>
      <c r="J19" s="12">
        <v>2.4699388418717154E-4</v>
      </c>
      <c r="K19" s="13">
        <v>1512</v>
      </c>
      <c r="L19" s="14">
        <v>6.894511658946885E-4</v>
      </c>
      <c r="M19" s="15">
        <v>1281.4249999999986</v>
      </c>
      <c r="N19" s="16">
        <v>7.0645599811099903E-5</v>
      </c>
      <c r="O19" s="17">
        <v>2331.3312500000025</v>
      </c>
      <c r="P19" s="18">
        <v>1.0784353868278727E-3</v>
      </c>
      <c r="Q19" s="19">
        <v>931.24304999999981</v>
      </c>
      <c r="R19" s="20">
        <v>3.9354298764424575E-3</v>
      </c>
      <c r="S19" s="21">
        <v>242.40599999999995</v>
      </c>
      <c r="T19" s="22">
        <v>-6.0219844819190793E-2</v>
      </c>
      <c r="U19" s="23">
        <v>429.26062499999989</v>
      </c>
      <c r="V19" s="24">
        <v>7.1878808161766092E-4</v>
      </c>
      <c r="W19" s="25">
        <v>1205</v>
      </c>
      <c r="X19" s="26">
        <v>4.7804729080402696E-4</v>
      </c>
      <c r="Y19" s="27">
        <v>694</v>
      </c>
      <c r="Z19" s="28">
        <v>3.4206540282631805E-4</v>
      </c>
      <c r="AA19" s="29">
        <v>729</v>
      </c>
      <c r="AB19" s="30">
        <v>1.4010123394086946E-3</v>
      </c>
      <c r="AC19" s="31">
        <v>689</v>
      </c>
      <c r="AD19" s="32">
        <v>8.9694018252887975E-4</v>
      </c>
    </row>
    <row r="20" spans="2:30" x14ac:dyDescent="0.45">
      <c r="B20" s="3" t="s">
        <v>30</v>
      </c>
      <c r="C20" s="5">
        <v>8</v>
      </c>
      <c r="D20" s="6">
        <v>4.5577274715480267E-4</v>
      </c>
      <c r="E20" s="7">
        <v>38.526000230978546</v>
      </c>
      <c r="F20" s="8">
        <v>-8.231269455752613E-4</v>
      </c>
      <c r="G20" s="9">
        <v>19.883386592638693</v>
      </c>
      <c r="H20" s="10">
        <v>1.9031615254695778E-3</v>
      </c>
      <c r="I20" s="11">
        <v>44</v>
      </c>
      <c r="J20" s="12">
        <v>1.2710731875744842E-4</v>
      </c>
      <c r="K20" s="13">
        <v>157</v>
      </c>
      <c r="L20" s="14">
        <v>7.3849024521839557E-4</v>
      </c>
      <c r="M20" s="15">
        <v>133</v>
      </c>
      <c r="N20" s="16">
        <v>1.2942036980354612E-4</v>
      </c>
      <c r="O20" s="17">
        <v>1438</v>
      </c>
      <c r="P20" s="18">
        <v>1.0992172561027456E-3</v>
      </c>
      <c r="Q20" s="19">
        <v>26.260649999999991</v>
      </c>
      <c r="R20" s="20">
        <v>3.1296060972231467E-3</v>
      </c>
      <c r="S20" s="21">
        <v>3.0300749999999992</v>
      </c>
      <c r="T20" s="22">
        <v>-3.8557454129840983E-2</v>
      </c>
      <c r="U20" s="23">
        <v>25.250624999999992</v>
      </c>
      <c r="V20" s="24">
        <v>6.8959972749604208E-4</v>
      </c>
      <c r="W20" s="25">
        <v>177</v>
      </c>
      <c r="X20" s="26">
        <v>5.1227689335326375E-4</v>
      </c>
      <c r="Y20" s="27">
        <v>135</v>
      </c>
      <c r="Z20" s="28">
        <v>1.444227857163663E-4</v>
      </c>
      <c r="AA20" s="29">
        <v>82</v>
      </c>
      <c r="AB20" s="30">
        <v>1.270549808916282E-3</v>
      </c>
      <c r="AC20" s="31">
        <v>179</v>
      </c>
      <c r="AD20" s="32">
        <v>9.0564934350402743E-4</v>
      </c>
    </row>
    <row r="21" spans="2:30" x14ac:dyDescent="0.45">
      <c r="B21" s="3" t="s">
        <v>31</v>
      </c>
      <c r="C21" s="5">
        <v>2.8856914702812007E-2</v>
      </c>
      <c r="D21" s="6">
        <v>6.5414689959735308E-4</v>
      </c>
      <c r="E21" s="7">
        <v>21.682507376371994</v>
      </c>
      <c r="F21" s="8">
        <v>2.0012913470388017E-4</v>
      </c>
      <c r="G21" s="9">
        <v>13.989715059719268</v>
      </c>
      <c r="H21" s="10">
        <v>1.8435599439826954E-3</v>
      </c>
      <c r="I21" s="11">
        <v>0</v>
      </c>
      <c r="J21" s="12">
        <v>0</v>
      </c>
      <c r="K21" s="13">
        <v>0</v>
      </c>
      <c r="L21" s="14">
        <v>0</v>
      </c>
      <c r="M21" s="15">
        <v>8</v>
      </c>
      <c r="N21" s="16">
        <v>1.6625520382392508E-4</v>
      </c>
      <c r="O21" s="17">
        <v>4</v>
      </c>
      <c r="P21" s="18">
        <v>8.7065094147668832E-4</v>
      </c>
      <c r="Q21" s="19">
        <v>15</v>
      </c>
      <c r="R21" s="20">
        <v>6.7280546243093922E-3</v>
      </c>
      <c r="S21" s="21">
        <v>24.240599999999993</v>
      </c>
      <c r="T21" s="22">
        <v>-6.2433096317862771E-2</v>
      </c>
      <c r="U21" s="23">
        <v>61.611524999999986</v>
      </c>
      <c r="V21" s="24">
        <v>1.3596781314575829E-3</v>
      </c>
      <c r="W21" s="25">
        <v>252</v>
      </c>
      <c r="X21" s="26">
        <v>5.6205232341437759E-4</v>
      </c>
      <c r="Y21" s="27">
        <v>40</v>
      </c>
      <c r="Z21" s="28">
        <v>1.9824523609369296E-4</v>
      </c>
      <c r="AA21" s="29">
        <v>1</v>
      </c>
      <c r="AB21" s="30">
        <v>0</v>
      </c>
      <c r="AC21" s="31">
        <v>1</v>
      </c>
      <c r="AD21" s="32">
        <v>0</v>
      </c>
    </row>
    <row r="22" spans="2:30" x14ac:dyDescent="0.45">
      <c r="B22" s="3" t="s">
        <v>32</v>
      </c>
      <c r="C22" s="5">
        <v>25</v>
      </c>
      <c r="D22" s="6">
        <v>4.383074473427706E-4</v>
      </c>
      <c r="E22" s="7">
        <v>10.577589435397496</v>
      </c>
      <c r="F22" s="8">
        <v>-1.6274630648633909E-4</v>
      </c>
      <c r="G22" s="9">
        <v>14.423985593723856</v>
      </c>
      <c r="H22" s="10">
        <v>2.0115356556169714E-3</v>
      </c>
      <c r="I22" s="11">
        <v>22</v>
      </c>
      <c r="J22" s="12">
        <v>6.2208313789061207E-5</v>
      </c>
      <c r="K22" s="13">
        <v>20</v>
      </c>
      <c r="L22" s="14">
        <v>6.7864129237942602E-4</v>
      </c>
      <c r="M22" s="15">
        <v>39</v>
      </c>
      <c r="N22" s="16">
        <v>5.1507516014972654E-5</v>
      </c>
      <c r="O22" s="17">
        <v>14</v>
      </c>
      <c r="P22" s="18">
        <v>1.0998791806763211E-3</v>
      </c>
      <c r="Q22" s="19">
        <v>42.421049999999987</v>
      </c>
      <c r="R22" s="20">
        <v>3.8854760358592124E-3</v>
      </c>
      <c r="S22" s="21">
        <v>23.230574999999995</v>
      </c>
      <c r="T22" s="22">
        <v>-6.1862048007985657E-2</v>
      </c>
      <c r="U22" s="23">
        <v>18.180449999999993</v>
      </c>
      <c r="V22" s="24">
        <v>9.6772891721191271E-4</v>
      </c>
      <c r="W22" s="25">
        <v>30.710435376307863</v>
      </c>
      <c r="X22" s="26">
        <v>4.9047697185068662E-4</v>
      </c>
      <c r="Y22" s="27">
        <v>42.935455737500135</v>
      </c>
      <c r="Z22" s="28">
        <v>1.7182729081740596E-4</v>
      </c>
      <c r="AA22" s="29">
        <v>41.508099248994583</v>
      </c>
      <c r="AB22" s="30">
        <v>1.3624151116398571E-3</v>
      </c>
      <c r="AC22" s="31">
        <v>27.444162911866147</v>
      </c>
      <c r="AD22" s="32">
        <v>9.3566694016991787E-4</v>
      </c>
    </row>
    <row r="23" spans="2:30" x14ac:dyDescent="0.45">
      <c r="B23" s="3" t="s">
        <v>33</v>
      </c>
      <c r="C23" s="5">
        <v>55</v>
      </c>
      <c r="D23" s="6">
        <v>0.25868981985294665</v>
      </c>
      <c r="E23" s="7">
        <v>62.387096774193544</v>
      </c>
      <c r="F23" s="8">
        <v>4.3082937381362089E-2</v>
      </c>
      <c r="G23" s="9">
        <v>338.45161290322579</v>
      </c>
      <c r="H23" s="10">
        <v>0.11139696925321806</v>
      </c>
      <c r="I23" s="11">
        <v>56</v>
      </c>
      <c r="J23" s="12">
        <v>5.7952307463495334E-2</v>
      </c>
      <c r="K23" s="13">
        <v>84</v>
      </c>
      <c r="L23" s="14">
        <v>1.3176699420984971E-2</v>
      </c>
      <c r="M23" s="15">
        <v>941</v>
      </c>
      <c r="N23" s="16">
        <v>0.10118617452902151</v>
      </c>
      <c r="O23" s="17">
        <v>383.5</v>
      </c>
      <c r="P23" s="18">
        <v>0.28652360006090083</v>
      </c>
      <c r="Q23" s="19">
        <v>623.69043749999992</v>
      </c>
      <c r="R23" s="20">
        <v>1.3292983562994557E-2</v>
      </c>
      <c r="S23" s="21">
        <v>53.531324999999988</v>
      </c>
      <c r="T23" s="22">
        <v>0.16075246961424347</v>
      </c>
      <c r="U23" s="23">
        <v>173.72429999999997</v>
      </c>
      <c r="V23" s="24">
        <v>-1.4689899491190609E-3</v>
      </c>
      <c r="W23" s="25">
        <v>123</v>
      </c>
      <c r="X23" s="26">
        <v>0.12354767482521654</v>
      </c>
      <c r="Y23" s="27">
        <v>125</v>
      </c>
      <c r="Z23" s="28">
        <v>0.13477875297033004</v>
      </c>
      <c r="AA23" s="29">
        <v>137</v>
      </c>
      <c r="AB23" s="30">
        <v>2.3155958528450128E-2</v>
      </c>
      <c r="AC23" s="31">
        <v>286</v>
      </c>
      <c r="AD23" s="32">
        <v>2.3612233543916554E-2</v>
      </c>
    </row>
    <row r="24" spans="2:30" x14ac:dyDescent="0.45">
      <c r="B24" s="3" t="s">
        <v>34</v>
      </c>
      <c r="C24" s="5">
        <v>7.8753554895967789E-2</v>
      </c>
      <c r="D24" s="6">
        <v>0.24257659827858505</v>
      </c>
      <c r="E24" s="7">
        <v>0</v>
      </c>
      <c r="F24" s="8">
        <v>0</v>
      </c>
      <c r="G24" s="9">
        <v>0</v>
      </c>
      <c r="H24" s="10">
        <v>0</v>
      </c>
      <c r="I24" s="11">
        <v>24</v>
      </c>
      <c r="J24" s="12">
        <v>2.9039429162699051E-2</v>
      </c>
      <c r="K24" s="13">
        <v>4</v>
      </c>
      <c r="L24" s="14">
        <v>0.24128511966798477</v>
      </c>
      <c r="M24" s="15">
        <v>51</v>
      </c>
      <c r="N24" s="16">
        <v>-1</v>
      </c>
      <c r="O24" s="17">
        <v>31</v>
      </c>
      <c r="P24" s="18">
        <v>0.2960331567883156</v>
      </c>
      <c r="Q24" s="19">
        <v>0</v>
      </c>
      <c r="R24" s="20">
        <v>0</v>
      </c>
      <c r="S24" s="21">
        <v>0</v>
      </c>
      <c r="T24" s="22">
        <v>0</v>
      </c>
      <c r="U24" s="23">
        <v>0</v>
      </c>
      <c r="V24" s="24">
        <v>0</v>
      </c>
      <c r="W24" s="25">
        <v>0</v>
      </c>
      <c r="X24" s="26">
        <v>0</v>
      </c>
      <c r="Y24" s="27">
        <v>1</v>
      </c>
      <c r="Z24" s="28">
        <v>0.22113391570283339</v>
      </c>
      <c r="AA24" s="29">
        <v>0</v>
      </c>
      <c r="AB24" s="30">
        <v>0</v>
      </c>
      <c r="AC24" s="31">
        <v>1</v>
      </c>
      <c r="AD24" s="32">
        <v>2.1372948236514023E-2</v>
      </c>
    </row>
    <row r="25" spans="2:30" x14ac:dyDescent="0.45">
      <c r="B25" s="3" t="s">
        <v>35</v>
      </c>
      <c r="C25" s="5">
        <v>272.86301369863014</v>
      </c>
      <c r="D25" s="6">
        <v>0.27443680856931857</v>
      </c>
      <c r="E25" s="7">
        <v>195</v>
      </c>
      <c r="F25" s="8">
        <v>5.5325827717951831E-2</v>
      </c>
      <c r="G25" s="9">
        <v>520</v>
      </c>
      <c r="H25" s="10">
        <v>0.13316728948164366</v>
      </c>
      <c r="I25" s="11">
        <v>230</v>
      </c>
      <c r="J25" s="12">
        <v>7.8139013090529522E-2</v>
      </c>
      <c r="K25" s="13">
        <v>401</v>
      </c>
      <c r="L25" s="14">
        <v>3.1460854694738374E-2</v>
      </c>
      <c r="M25" s="15">
        <v>758.79010962893005</v>
      </c>
      <c r="N25" s="16">
        <v>0.17358316815309371</v>
      </c>
      <c r="O25" s="17">
        <v>817.70377230866688</v>
      </c>
      <c r="P25" s="18">
        <v>0.28716750445970668</v>
      </c>
      <c r="Q25" s="19">
        <v>621.30225939564355</v>
      </c>
      <c r="R25" s="20">
        <v>3.856217467263344E-2</v>
      </c>
      <c r="S25" s="21">
        <v>19</v>
      </c>
      <c r="T25" s="22">
        <v>0.22665667302284159</v>
      </c>
      <c r="U25" s="23">
        <v>95.952374999999989</v>
      </c>
      <c r="V25" s="24">
        <v>1.7733640165652376E-2</v>
      </c>
      <c r="W25" s="25">
        <v>585.64925205479449</v>
      </c>
      <c r="X25" s="26">
        <v>0.15069617208403038</v>
      </c>
      <c r="Y25" s="27">
        <v>462.3004582191781</v>
      </c>
      <c r="Z25" s="28">
        <v>0.17187603892836195</v>
      </c>
      <c r="AA25" s="29">
        <v>334.76556164383567</v>
      </c>
      <c r="AB25" s="30">
        <v>5.8334191039501541E-2</v>
      </c>
      <c r="AC25" s="31">
        <v>887.02632534246584</v>
      </c>
      <c r="AD25" s="32">
        <v>4.1515112329993144E-2</v>
      </c>
    </row>
    <row r="26" spans="2:30" x14ac:dyDescent="0.45">
      <c r="B26" s="3" t="s">
        <v>50</v>
      </c>
      <c r="C26" s="5">
        <v>8.4600271145746538E-3</v>
      </c>
      <c r="D26" s="6">
        <v>0.2586898198529467</v>
      </c>
      <c r="E26" s="7">
        <v>0</v>
      </c>
      <c r="F26" s="8">
        <v>0</v>
      </c>
      <c r="G26" s="9">
        <v>0</v>
      </c>
      <c r="H26" s="10">
        <v>0</v>
      </c>
      <c r="I26" s="11">
        <v>0</v>
      </c>
      <c r="J26" s="12">
        <v>0</v>
      </c>
      <c r="K26" s="13">
        <v>0</v>
      </c>
      <c r="L26" s="14">
        <v>0</v>
      </c>
      <c r="M26" s="15">
        <v>0</v>
      </c>
      <c r="N26" s="16">
        <v>0</v>
      </c>
      <c r="O26" s="17">
        <v>0</v>
      </c>
      <c r="P26" s="18">
        <v>0</v>
      </c>
      <c r="Q26" s="19">
        <v>0</v>
      </c>
      <c r="R26" s="20">
        <v>0</v>
      </c>
      <c r="S26" s="21">
        <v>0</v>
      </c>
      <c r="T26" s="22">
        <v>0</v>
      </c>
      <c r="U26" s="23">
        <v>0</v>
      </c>
      <c r="V26" s="24">
        <v>0</v>
      </c>
      <c r="W26" s="25">
        <v>0</v>
      </c>
      <c r="X26" s="26">
        <v>0</v>
      </c>
      <c r="Y26" s="27">
        <v>0</v>
      </c>
      <c r="Z26" s="28">
        <v>0</v>
      </c>
      <c r="AA26" s="29">
        <v>0</v>
      </c>
      <c r="AB26" s="30">
        <v>0</v>
      </c>
      <c r="AC26" s="31">
        <v>0</v>
      </c>
      <c r="AD26" s="32">
        <v>0</v>
      </c>
    </row>
    <row r="27" spans="2:30" x14ac:dyDescent="0.45">
      <c r="B27" s="3" t="s">
        <v>36</v>
      </c>
      <c r="C27" s="5">
        <v>18</v>
      </c>
      <c r="D27" s="6">
        <v>8.9237728045923892E-3</v>
      </c>
      <c r="E27" s="7">
        <v>12</v>
      </c>
      <c r="F27" s="8">
        <v>1.9037564769183134E-3</v>
      </c>
      <c r="G27" s="9">
        <v>15</v>
      </c>
      <c r="H27" s="10">
        <v>1.1442796033820977E-2</v>
      </c>
      <c r="I27" s="11">
        <v>16</v>
      </c>
      <c r="J27" s="12">
        <v>1.3439119875855802E-2</v>
      </c>
      <c r="K27" s="13">
        <v>8</v>
      </c>
      <c r="L27" s="14">
        <v>2.2614797614720294E-2</v>
      </c>
      <c r="M27" s="15">
        <v>58.750377387430824</v>
      </c>
      <c r="N27" s="16">
        <v>8.3210848902383894E-3</v>
      </c>
      <c r="O27" s="17">
        <v>48.800451412820337</v>
      </c>
      <c r="P27" s="18">
        <v>4.7026899413494909E-3</v>
      </c>
      <c r="Q27" s="19">
        <v>10</v>
      </c>
      <c r="R27" s="20">
        <v>3.9699574325890753E-3</v>
      </c>
      <c r="S27" s="21">
        <v>14.140349999999996</v>
      </c>
      <c r="T27" s="22">
        <v>4.9925507672272827E-3</v>
      </c>
      <c r="U27" s="23">
        <v>19.190474999999996</v>
      </c>
      <c r="V27" s="24">
        <v>4.8667177664125247E-2</v>
      </c>
      <c r="W27" s="25">
        <v>125.22252328767122</v>
      </c>
      <c r="X27" s="26">
        <v>1.3038448484530047E-2</v>
      </c>
      <c r="Y27" s="27">
        <v>116.02639520547946</v>
      </c>
      <c r="Z27" s="28">
        <v>1.9999435630724347E-2</v>
      </c>
      <c r="AA27" s="29">
        <v>17.049608219178083</v>
      </c>
      <c r="AB27" s="30">
        <v>9.0520601769004033E-2</v>
      </c>
      <c r="AC27" s="31">
        <v>16.428914383561644</v>
      </c>
      <c r="AD27" s="32">
        <v>5.9330507897046109E-2</v>
      </c>
    </row>
    <row r="28" spans="2:30" x14ac:dyDescent="0.45">
      <c r="B28" s="3" t="s">
        <v>51</v>
      </c>
      <c r="C28" s="5">
        <v>3.7756317470621484E-2</v>
      </c>
      <c r="D28" s="6">
        <v>1.900062413560407E-4</v>
      </c>
      <c r="E28" s="7">
        <v>0</v>
      </c>
      <c r="F28" s="8">
        <v>0</v>
      </c>
      <c r="G28" s="9">
        <v>0</v>
      </c>
      <c r="H28" s="10">
        <v>0</v>
      </c>
      <c r="I28" s="11">
        <v>0</v>
      </c>
      <c r="J28" s="12">
        <v>0</v>
      </c>
      <c r="K28" s="13">
        <v>0</v>
      </c>
      <c r="L28" s="14">
        <v>0</v>
      </c>
      <c r="M28" s="15">
        <v>0</v>
      </c>
      <c r="N28" s="16">
        <v>0</v>
      </c>
      <c r="O28" s="17">
        <v>0</v>
      </c>
      <c r="P28" s="18">
        <v>0</v>
      </c>
      <c r="Q28" s="19">
        <v>0</v>
      </c>
      <c r="R28" s="20">
        <v>0</v>
      </c>
      <c r="S28" s="21">
        <v>0</v>
      </c>
      <c r="T28" s="22">
        <v>0</v>
      </c>
      <c r="U28" s="23">
        <v>0</v>
      </c>
      <c r="V28" s="24">
        <v>0</v>
      </c>
      <c r="W28" s="25">
        <v>0</v>
      </c>
      <c r="X28" s="26">
        <v>0</v>
      </c>
      <c r="Y28" s="27">
        <v>0</v>
      </c>
      <c r="Z28" s="28">
        <v>0</v>
      </c>
      <c r="AA28" s="29">
        <v>0</v>
      </c>
      <c r="AB28" s="30">
        <v>0</v>
      </c>
      <c r="AC28" s="31">
        <v>0</v>
      </c>
      <c r="AD28" s="32">
        <v>0</v>
      </c>
    </row>
    <row r="29" spans="2:30" x14ac:dyDescent="0.45">
      <c r="B29" s="3" t="s">
        <v>37</v>
      </c>
      <c r="C29" s="5">
        <v>45.465753424657535</v>
      </c>
      <c r="D29" s="6">
        <v>0.25609578401448302</v>
      </c>
      <c r="E29" s="7">
        <v>4</v>
      </c>
      <c r="F29" s="8">
        <v>0.10400796991369228</v>
      </c>
      <c r="G29" s="9">
        <v>9</v>
      </c>
      <c r="H29" s="10">
        <v>7.9149023254163606E-2</v>
      </c>
      <c r="I29" s="11">
        <v>33</v>
      </c>
      <c r="J29" s="12">
        <v>3.2400998913330939E-2</v>
      </c>
      <c r="K29" s="13">
        <v>6</v>
      </c>
      <c r="L29" s="14">
        <v>0.33863978961623575</v>
      </c>
      <c r="M29" s="15">
        <v>0</v>
      </c>
      <c r="N29" s="16">
        <v>0</v>
      </c>
      <c r="O29" s="17">
        <v>0</v>
      </c>
      <c r="P29" s="18">
        <v>0</v>
      </c>
      <c r="Q29" s="19">
        <v>1.0100249999999997</v>
      </c>
      <c r="R29" s="20">
        <v>-0.70695855314217748</v>
      </c>
      <c r="S29" s="21">
        <v>1.0100249999999997</v>
      </c>
      <c r="T29" s="22">
        <v>0.99464975076233997</v>
      </c>
      <c r="U29" s="23">
        <v>2.0200499999999995</v>
      </c>
      <c r="V29" s="24">
        <v>-0.75846667184719097</v>
      </c>
      <c r="W29" s="25">
        <v>18.093312328767123</v>
      </c>
      <c r="X29" s="26">
        <v>7.7317454975773831E-2</v>
      </c>
      <c r="Y29" s="27">
        <v>12.527319863013698</v>
      </c>
      <c r="Z29" s="28">
        <v>0.27128789257822228</v>
      </c>
      <c r="AA29" s="29">
        <v>2.9717178082191786</v>
      </c>
      <c r="AB29" s="30">
        <v>1.9153620998196428E-2</v>
      </c>
      <c r="AC29" s="31">
        <v>121.63811301369863</v>
      </c>
      <c r="AD29" s="32">
        <v>4.764645404207056E-2</v>
      </c>
    </row>
    <row r="30" spans="2:30" x14ac:dyDescent="0.45">
      <c r="B30" s="3" t="s">
        <v>52</v>
      </c>
      <c r="C30" s="5">
        <v>1.7025011801057977E-2</v>
      </c>
      <c r="D30" s="6">
        <v>0.24257659827858513</v>
      </c>
      <c r="E30" s="7">
        <v>0</v>
      </c>
      <c r="F30" s="8">
        <v>0</v>
      </c>
      <c r="G30" s="9">
        <v>0</v>
      </c>
      <c r="H30" s="10">
        <v>0</v>
      </c>
      <c r="I30" s="11">
        <v>0</v>
      </c>
      <c r="J30" s="12">
        <v>0</v>
      </c>
      <c r="K30" s="13">
        <v>0</v>
      </c>
      <c r="L30" s="14">
        <v>0</v>
      </c>
      <c r="M30" s="15">
        <v>0</v>
      </c>
      <c r="N30" s="16">
        <v>0</v>
      </c>
      <c r="O30" s="17">
        <v>0</v>
      </c>
      <c r="P30" s="18">
        <v>0</v>
      </c>
      <c r="Q30" s="19">
        <v>0</v>
      </c>
      <c r="R30" s="20">
        <v>0</v>
      </c>
      <c r="S30" s="21">
        <v>0</v>
      </c>
      <c r="T30" s="22">
        <v>0</v>
      </c>
      <c r="U30" s="23">
        <v>0</v>
      </c>
      <c r="V30" s="24">
        <v>0</v>
      </c>
      <c r="W30" s="25">
        <v>0</v>
      </c>
      <c r="X30" s="26">
        <v>0</v>
      </c>
      <c r="Y30" s="27">
        <v>0</v>
      </c>
      <c r="Z30" s="28">
        <v>0</v>
      </c>
      <c r="AA30" s="29">
        <v>0</v>
      </c>
      <c r="AB30" s="30">
        <v>0</v>
      </c>
      <c r="AC30" s="31">
        <v>0</v>
      </c>
      <c r="AD30" s="32">
        <v>0</v>
      </c>
    </row>
    <row r="31" spans="2:30" x14ac:dyDescent="0.45">
      <c r="B31" s="3" t="s">
        <v>38</v>
      </c>
      <c r="C31" s="5">
        <v>11</v>
      </c>
      <c r="D31" s="6">
        <v>3.5667194254415981E-2</v>
      </c>
      <c r="E31" s="7">
        <v>0</v>
      </c>
      <c r="F31" s="8">
        <v>0</v>
      </c>
      <c r="G31" s="9">
        <v>3</v>
      </c>
      <c r="H31" s="10">
        <v>1.5012998605078438E-3</v>
      </c>
      <c r="I31" s="11">
        <v>2</v>
      </c>
      <c r="J31" s="12">
        <v>4.6516693969750975E-3</v>
      </c>
      <c r="K31" s="13">
        <v>1</v>
      </c>
      <c r="L31" s="14">
        <v>7.2080454047145817E-2</v>
      </c>
      <c r="M31" s="15">
        <v>0</v>
      </c>
      <c r="N31" s="16">
        <v>0</v>
      </c>
      <c r="O31" s="17">
        <v>1</v>
      </c>
      <c r="P31" s="18">
        <v>7.5249845969694988E-4</v>
      </c>
      <c r="Q31" s="19">
        <v>11.110274999999998</v>
      </c>
      <c r="R31" s="20">
        <v>2.8742339813145439E-3</v>
      </c>
      <c r="S31" s="21">
        <v>0</v>
      </c>
      <c r="T31" s="22">
        <v>0</v>
      </c>
      <c r="U31" s="23">
        <v>0</v>
      </c>
      <c r="V31" s="24">
        <v>0</v>
      </c>
      <c r="W31" s="25">
        <v>5.8626684931506858</v>
      </c>
      <c r="X31" s="26">
        <v>3.8639684642429472E-3</v>
      </c>
      <c r="Y31" s="27">
        <v>6.8750979452054803</v>
      </c>
      <c r="Z31" s="28">
        <v>1.0365759871147026E-3</v>
      </c>
      <c r="AA31" s="29">
        <v>0</v>
      </c>
      <c r="AB31" s="30">
        <v>0</v>
      </c>
      <c r="AC31" s="31">
        <v>12.478949999999999</v>
      </c>
      <c r="AD31" s="32">
        <v>3.0081793312587087E-2</v>
      </c>
    </row>
    <row r="32" spans="2:30" x14ac:dyDescent="0.45">
      <c r="B32" s="3" t="s">
        <v>53</v>
      </c>
      <c r="C32" s="5">
        <v>7.8378002300909508E-2</v>
      </c>
      <c r="D32" s="6">
        <v>2.503356116743729E-4</v>
      </c>
      <c r="E32" s="7">
        <v>0</v>
      </c>
      <c r="F32" s="8">
        <v>0</v>
      </c>
      <c r="G32" s="9">
        <v>0</v>
      </c>
      <c r="H32" s="10">
        <v>0</v>
      </c>
      <c r="I32" s="11">
        <v>0</v>
      </c>
      <c r="J32" s="12">
        <v>0</v>
      </c>
      <c r="K32" s="13">
        <v>0</v>
      </c>
      <c r="L32" s="14">
        <v>0</v>
      </c>
      <c r="M32" s="15">
        <v>0</v>
      </c>
      <c r="N32" s="16">
        <v>0</v>
      </c>
      <c r="O32" s="17">
        <v>0</v>
      </c>
      <c r="P32" s="18">
        <v>0</v>
      </c>
      <c r="Q32" s="19">
        <v>0</v>
      </c>
      <c r="R32" s="20">
        <v>0</v>
      </c>
      <c r="S32" s="21">
        <v>0</v>
      </c>
      <c r="T32" s="22">
        <v>0</v>
      </c>
      <c r="U32" s="23">
        <v>0</v>
      </c>
      <c r="V32" s="24">
        <v>0</v>
      </c>
      <c r="W32" s="25">
        <v>0</v>
      </c>
      <c r="X32" s="26">
        <v>0</v>
      </c>
      <c r="Y32" s="27">
        <v>0</v>
      </c>
      <c r="Z32" s="28">
        <v>0</v>
      </c>
      <c r="AA32" s="29">
        <v>0</v>
      </c>
      <c r="AB32" s="30">
        <v>0</v>
      </c>
      <c r="AC32" s="31">
        <v>0</v>
      </c>
      <c r="AD32" s="32">
        <v>0</v>
      </c>
    </row>
    <row r="33" spans="2:30" x14ac:dyDescent="0.45">
      <c r="B33" s="3" t="s">
        <v>39</v>
      </c>
      <c r="C33" s="5">
        <v>192.39726027397259</v>
      </c>
      <c r="D33" s="6">
        <v>0.26281028223857639</v>
      </c>
      <c r="E33" s="7">
        <v>76</v>
      </c>
      <c r="F33" s="8">
        <v>0.11289613915370789</v>
      </c>
      <c r="G33" s="9">
        <v>179</v>
      </c>
      <c r="H33" s="10">
        <v>7.7897927012958446E-2</v>
      </c>
      <c r="I33" s="11">
        <v>61</v>
      </c>
      <c r="J33" s="12">
        <v>7.3744294309615002E-2</v>
      </c>
      <c r="K33" s="13">
        <v>174</v>
      </c>
      <c r="L33" s="14">
        <v>0.11568213626070313</v>
      </c>
      <c r="M33" s="15">
        <v>159.43115165034786</v>
      </c>
      <c r="N33" s="16">
        <v>1.8394733276321365E-2</v>
      </c>
      <c r="O33" s="17">
        <v>321.53793061245807</v>
      </c>
      <c r="P33" s="18">
        <v>0.38975155356743402</v>
      </c>
      <c r="Q33" s="19">
        <v>110.17051525022146</v>
      </c>
      <c r="R33" s="20">
        <v>2.4256177893459706E-2</v>
      </c>
      <c r="S33" s="21">
        <v>10.052519760962465</v>
      </c>
      <c r="T33" s="22">
        <v>0.55101504647115374</v>
      </c>
      <c r="U33" s="23">
        <v>22.584714640042325</v>
      </c>
      <c r="V33" s="24">
        <v>4.0181986641431085E-2</v>
      </c>
      <c r="W33" s="25">
        <v>184.32678904109591</v>
      </c>
      <c r="X33" s="26">
        <v>0.16346402156161338</v>
      </c>
      <c r="Y33" s="27">
        <v>115.63970753424657</v>
      </c>
      <c r="Z33" s="28">
        <v>0.24264722060852473</v>
      </c>
      <c r="AA33" s="29">
        <v>116.07618904109592</v>
      </c>
      <c r="AB33" s="30">
        <v>0.23326976005410241</v>
      </c>
      <c r="AC33" s="31">
        <v>237.99717534246571</v>
      </c>
      <c r="AD33" s="32">
        <v>7.7620790966828378E-3</v>
      </c>
    </row>
    <row r="34" spans="2:30" x14ac:dyDescent="0.45">
      <c r="B34" s="3" t="s">
        <v>54</v>
      </c>
      <c r="C34" s="5">
        <v>4.0849948041897467E-4</v>
      </c>
      <c r="D34" s="6">
        <v>0.25561303307542688</v>
      </c>
      <c r="E34" s="7">
        <v>0</v>
      </c>
      <c r="F34" s="8">
        <v>0</v>
      </c>
      <c r="G34" s="9">
        <v>0</v>
      </c>
      <c r="H34" s="10">
        <v>0</v>
      </c>
      <c r="I34" s="11">
        <v>0</v>
      </c>
      <c r="J34" s="12">
        <v>0</v>
      </c>
      <c r="K34" s="13">
        <v>0</v>
      </c>
      <c r="L34" s="14">
        <v>0</v>
      </c>
      <c r="M34" s="15">
        <v>0</v>
      </c>
      <c r="N34" s="16">
        <v>0</v>
      </c>
      <c r="O34" s="17">
        <v>0</v>
      </c>
      <c r="P34" s="18">
        <v>0</v>
      </c>
      <c r="Q34" s="19">
        <v>0</v>
      </c>
      <c r="R34" s="20">
        <v>0</v>
      </c>
      <c r="S34" s="21">
        <v>0</v>
      </c>
      <c r="T34" s="22">
        <v>0</v>
      </c>
      <c r="U34" s="23">
        <v>0</v>
      </c>
      <c r="V34" s="24">
        <v>0</v>
      </c>
      <c r="W34" s="25">
        <v>0</v>
      </c>
      <c r="X34" s="26">
        <v>0</v>
      </c>
      <c r="Y34" s="27">
        <v>0</v>
      </c>
      <c r="Z34" s="28">
        <v>0</v>
      </c>
      <c r="AA34" s="29">
        <v>0</v>
      </c>
      <c r="AB34" s="30">
        <v>0</v>
      </c>
      <c r="AC34" s="31">
        <v>0</v>
      </c>
      <c r="AD34" s="32">
        <v>0</v>
      </c>
    </row>
    <row r="35" spans="2:30" x14ac:dyDescent="0.45">
      <c r="B35" s="3" t="s">
        <v>40</v>
      </c>
      <c r="C35" s="5">
        <v>106</v>
      </c>
      <c r="D35" s="6">
        <v>7.6116734509575294E-3</v>
      </c>
      <c r="E35" s="7">
        <v>55</v>
      </c>
      <c r="F35" s="8">
        <v>3.0133313198820403E-3</v>
      </c>
      <c r="G35" s="9">
        <v>51</v>
      </c>
      <c r="H35" s="10">
        <v>1.8812316096762465E-2</v>
      </c>
      <c r="I35" s="11">
        <v>46</v>
      </c>
      <c r="J35" s="12">
        <v>6.1759704882358175E-3</v>
      </c>
      <c r="K35" s="13">
        <v>44</v>
      </c>
      <c r="L35" s="14">
        <v>7.1182514526542213E-3</v>
      </c>
      <c r="M35" s="15">
        <v>88.895730933457926</v>
      </c>
      <c r="N35" s="16">
        <v>1.0883182403697449E-2</v>
      </c>
      <c r="O35" s="17">
        <v>102.54999999999984</v>
      </c>
      <c r="P35" s="18">
        <v>2.8178443643164246E-3</v>
      </c>
      <c r="Q35" s="19">
        <v>111.13692327873214</v>
      </c>
      <c r="R35" s="20">
        <v>3.1275077170199081E-3</v>
      </c>
      <c r="S35" s="21">
        <v>21.932770387554459</v>
      </c>
      <c r="T35" s="22">
        <v>1.2479845114323009E-2</v>
      </c>
      <c r="U35" s="23">
        <v>74.627752723618116</v>
      </c>
      <c r="V35" s="24">
        <v>7.121446205561684E-3</v>
      </c>
      <c r="W35" s="25">
        <v>268.51548493150682</v>
      </c>
      <c r="X35" s="26">
        <v>5.7433940206366762E-3</v>
      </c>
      <c r="Y35" s="27">
        <v>160.76555753424657</v>
      </c>
      <c r="Z35" s="28">
        <v>1.3390224700116134E-2</v>
      </c>
      <c r="AA35" s="29">
        <v>47.429227397260277</v>
      </c>
      <c r="AB35" s="30">
        <v>3.6163946144829808E-3</v>
      </c>
      <c r="AC35" s="31">
        <v>70.943264383561655</v>
      </c>
      <c r="AD35" s="32">
        <v>3.1015321465368848E-3</v>
      </c>
    </row>
    <row r="36" spans="2:30" x14ac:dyDescent="0.45">
      <c r="B36" s="3" t="s">
        <v>55</v>
      </c>
      <c r="C36" s="5">
        <v>2.7607898744632328E-3</v>
      </c>
      <c r="D36" s="6">
        <v>2.5505374615341568E-4</v>
      </c>
      <c r="E36" s="7">
        <v>0</v>
      </c>
      <c r="F36" s="8">
        <v>0</v>
      </c>
      <c r="G36" s="9">
        <v>0</v>
      </c>
      <c r="H36" s="10">
        <v>0</v>
      </c>
      <c r="I36" s="11">
        <v>0</v>
      </c>
      <c r="J36" s="12">
        <v>0</v>
      </c>
      <c r="K36" s="13">
        <v>0</v>
      </c>
      <c r="L36" s="14">
        <v>0</v>
      </c>
      <c r="M36" s="15">
        <v>0</v>
      </c>
      <c r="N36" s="16">
        <v>0</v>
      </c>
      <c r="O36" s="17">
        <v>0</v>
      </c>
      <c r="P36" s="18">
        <v>0</v>
      </c>
      <c r="Q36" s="19">
        <v>0</v>
      </c>
      <c r="R36" s="20">
        <v>0</v>
      </c>
      <c r="S36" s="21">
        <v>0</v>
      </c>
      <c r="T36" s="22">
        <v>0</v>
      </c>
      <c r="U36" s="23">
        <v>0</v>
      </c>
      <c r="V36" s="24">
        <v>0</v>
      </c>
      <c r="W36" s="25">
        <v>0</v>
      </c>
      <c r="X36" s="26">
        <v>0</v>
      </c>
      <c r="Y36" s="27">
        <v>0</v>
      </c>
      <c r="Z36" s="28">
        <v>0</v>
      </c>
      <c r="AA36" s="29">
        <v>0</v>
      </c>
      <c r="AB36" s="30">
        <v>0</v>
      </c>
      <c r="AC36" s="31">
        <v>0</v>
      </c>
      <c r="AD36" s="32">
        <v>0</v>
      </c>
    </row>
  </sheetData>
  <mergeCells count="15">
    <mergeCell ref="B2:B3"/>
    <mergeCell ref="C2:D2"/>
    <mergeCell ref="E2:F2"/>
    <mergeCell ref="G2:H2"/>
    <mergeCell ref="I2:J2"/>
    <mergeCell ref="K2:L2"/>
    <mergeCell ref="W2:X2"/>
    <mergeCell ref="Y2:Z2"/>
    <mergeCell ref="AA2:AB2"/>
    <mergeCell ref="AC2:AD2"/>
    <mergeCell ref="M2:N2"/>
    <mergeCell ref="O2:P2"/>
    <mergeCell ref="Q2:R2"/>
    <mergeCell ref="S2:T2"/>
    <mergeCell ref="U2:V2"/>
  </mergeCells>
  <conditionalFormatting sqref="C4:AD36">
    <cfRule type="expression" dxfId="1" priority="1">
      <formula>C4=0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t_Group"/>
  <dimension ref="B2:AD8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D14" sqref="AD14"/>
    </sheetView>
  </sheetViews>
  <sheetFormatPr defaultRowHeight="14.25" x14ac:dyDescent="0.45"/>
  <cols>
    <col min="1" max="1" width="2.86328125" customWidth="1"/>
    <col min="2" max="2" width="25.265625" bestFit="1" customWidth="1"/>
    <col min="3" max="3" width="14.265625" bestFit="1" customWidth="1"/>
    <col min="4" max="4" width="13.265625" bestFit="1" customWidth="1"/>
    <col min="5" max="5" width="14.265625" bestFit="1" customWidth="1"/>
    <col min="6" max="6" width="13.265625" bestFit="1" customWidth="1"/>
    <col min="7" max="7" width="14.265625" bestFit="1" customWidth="1"/>
    <col min="8" max="8" width="13.265625" bestFit="1" customWidth="1"/>
    <col min="9" max="9" width="14.265625" bestFit="1" customWidth="1"/>
    <col min="10" max="10" width="13.265625" bestFit="1" customWidth="1"/>
    <col min="11" max="11" width="14.265625" bestFit="1" customWidth="1"/>
    <col min="12" max="12" width="13.265625" bestFit="1" customWidth="1"/>
    <col min="13" max="13" width="14.265625" bestFit="1" customWidth="1"/>
    <col min="14" max="14" width="13.265625" bestFit="1" customWidth="1"/>
    <col min="15" max="15" width="14.265625" bestFit="1" customWidth="1"/>
    <col min="16" max="16" width="13.265625" bestFit="1" customWidth="1"/>
    <col min="17" max="17" width="14.265625" bestFit="1" customWidth="1"/>
    <col min="18" max="18" width="13.265625" bestFit="1" customWidth="1"/>
    <col min="19" max="19" width="14.265625" bestFit="1" customWidth="1"/>
    <col min="20" max="20" width="13.265625" bestFit="1" customWidth="1"/>
    <col min="21" max="21" width="14.265625" bestFit="1" customWidth="1"/>
    <col min="22" max="22" width="13.265625" bestFit="1" customWidth="1"/>
    <col min="23" max="23" width="14.265625" bestFit="1" customWidth="1"/>
    <col min="24" max="24" width="13.265625" bestFit="1" customWidth="1"/>
    <col min="25" max="25" width="14.265625" bestFit="1" customWidth="1"/>
    <col min="26" max="26" width="13.265625" bestFit="1" customWidth="1"/>
    <col min="27" max="27" width="14.265625" bestFit="1" customWidth="1"/>
    <col min="28" max="28" width="13.265625" bestFit="1" customWidth="1"/>
    <col min="29" max="29" width="14.265625" bestFit="1" customWidth="1"/>
    <col min="30" max="30" width="13.265625" bestFit="1" customWidth="1"/>
  </cols>
  <sheetData>
    <row r="2" spans="2:30" ht="15" customHeight="1" x14ac:dyDescent="0.45">
      <c r="B2" s="4" t="s">
        <v>49</v>
      </c>
      <c r="C2" s="4" t="s">
        <v>13</v>
      </c>
      <c r="D2" s="4"/>
      <c r="E2" s="4" t="s">
        <v>12</v>
      </c>
      <c r="F2" s="4"/>
      <c r="G2" s="4" t="s">
        <v>11</v>
      </c>
      <c r="H2" s="4"/>
      <c r="I2" s="4" t="s">
        <v>10</v>
      </c>
      <c r="J2" s="4"/>
      <c r="K2" s="4" t="s">
        <v>9</v>
      </c>
      <c r="L2" s="4"/>
      <c r="M2" s="4" t="s">
        <v>8</v>
      </c>
      <c r="N2" s="4"/>
      <c r="O2" s="4" t="s">
        <v>7</v>
      </c>
      <c r="P2" s="4"/>
      <c r="Q2" s="4" t="s">
        <v>6</v>
      </c>
      <c r="R2" s="4"/>
      <c r="S2" s="4" t="s">
        <v>5</v>
      </c>
      <c r="T2" s="4"/>
      <c r="U2" s="4" t="s">
        <v>4</v>
      </c>
      <c r="V2" s="4"/>
      <c r="W2" s="4" t="s">
        <v>3</v>
      </c>
      <c r="X2" s="4"/>
      <c r="Y2" s="4" t="s">
        <v>2</v>
      </c>
      <c r="Z2" s="4"/>
      <c r="AA2" s="4" t="s">
        <v>1</v>
      </c>
      <c r="AB2" s="4"/>
      <c r="AC2" s="4" t="s">
        <v>0</v>
      </c>
      <c r="AD2" s="4"/>
    </row>
    <row r="3" spans="2:30" ht="42.75" x14ac:dyDescent="0.45">
      <c r="B3" s="4"/>
      <c r="C3" s="2" t="s">
        <v>46</v>
      </c>
      <c r="D3" s="2" t="s">
        <v>47</v>
      </c>
      <c r="E3" s="2" t="s">
        <v>46</v>
      </c>
      <c r="F3" s="2" t="s">
        <v>47</v>
      </c>
      <c r="G3" s="2" t="s">
        <v>46</v>
      </c>
      <c r="H3" s="2" t="s">
        <v>47</v>
      </c>
      <c r="I3" s="2" t="s">
        <v>46</v>
      </c>
      <c r="J3" s="2" t="s">
        <v>47</v>
      </c>
      <c r="K3" s="2" t="s">
        <v>46</v>
      </c>
      <c r="L3" s="2" t="s">
        <v>47</v>
      </c>
      <c r="M3" s="2" t="s">
        <v>46</v>
      </c>
      <c r="N3" s="2" t="s">
        <v>47</v>
      </c>
      <c r="O3" s="2" t="s">
        <v>46</v>
      </c>
      <c r="P3" s="2" t="s">
        <v>47</v>
      </c>
      <c r="Q3" s="2" t="s">
        <v>46</v>
      </c>
      <c r="R3" s="2" t="s">
        <v>47</v>
      </c>
      <c r="S3" s="2" t="s">
        <v>46</v>
      </c>
      <c r="T3" s="2" t="s">
        <v>47</v>
      </c>
      <c r="U3" s="2" t="s">
        <v>46</v>
      </c>
      <c r="V3" s="2" t="s">
        <v>47</v>
      </c>
      <c r="W3" s="2" t="s">
        <v>46</v>
      </c>
      <c r="X3" s="2" t="s">
        <v>47</v>
      </c>
      <c r="Y3" s="2" t="s">
        <v>46</v>
      </c>
      <c r="Z3" s="2" t="s">
        <v>47</v>
      </c>
      <c r="AA3" s="2" t="s">
        <v>46</v>
      </c>
      <c r="AB3" s="2" t="s">
        <v>47</v>
      </c>
      <c r="AC3" s="2" t="s">
        <v>46</v>
      </c>
      <c r="AD3" s="2" t="s">
        <v>47</v>
      </c>
    </row>
    <row r="4" spans="2:30" x14ac:dyDescent="0.45">
      <c r="B4" s="1" t="s">
        <v>41</v>
      </c>
      <c r="C4" s="33">
        <v>2207193.0464083664</v>
      </c>
      <c r="D4" s="34">
        <v>6.3590765805457536E-4</v>
      </c>
      <c r="E4" s="35">
        <v>1488860.0538988672</v>
      </c>
      <c r="F4" s="36">
        <v>1.9576419141501965E-3</v>
      </c>
      <c r="G4" s="37">
        <v>2129258.5384989134</v>
      </c>
      <c r="H4" s="38">
        <v>2.3548346060817999E-3</v>
      </c>
      <c r="I4" s="39">
        <v>1385619</v>
      </c>
      <c r="J4" s="40">
        <v>3.4874791075706709E-5</v>
      </c>
      <c r="K4" s="41">
        <v>1962204</v>
      </c>
      <c r="L4" s="42">
        <v>4.3273698357310288E-3</v>
      </c>
      <c r="M4" s="43">
        <v>2875160.390213191</v>
      </c>
      <c r="N4" s="44">
        <v>2.3972638804666538E-3</v>
      </c>
      <c r="O4" s="45">
        <v>782040.7926139175</v>
      </c>
      <c r="P4" s="46">
        <v>8.2126326760351386E-3</v>
      </c>
      <c r="Q4" s="47">
        <v>3383752.3078106227</v>
      </c>
      <c r="R4" s="48">
        <v>4.9807728767553589E-3</v>
      </c>
      <c r="S4" s="49">
        <v>2091181.591209786</v>
      </c>
      <c r="T4" s="50">
        <v>2.6026349419055652E-2</v>
      </c>
      <c r="U4" s="51">
        <v>2126742.1265162099</v>
      </c>
      <c r="V4" s="52">
        <v>-2.8279549776542032E-5</v>
      </c>
      <c r="W4" s="53">
        <v>2483279.8775747875</v>
      </c>
      <c r="X4" s="54">
        <v>-1.9345927503096916E-4</v>
      </c>
      <c r="Y4" s="55">
        <v>2287631.5413229689</v>
      </c>
      <c r="Z4" s="56">
        <v>2.5933857177318187E-5</v>
      </c>
      <c r="AA4" s="57">
        <v>1044413.6903059887</v>
      </c>
      <c r="AB4" s="58">
        <v>1.5194387769090639E-3</v>
      </c>
      <c r="AC4" s="59">
        <v>1473698.652467699</v>
      </c>
      <c r="AD4" s="60">
        <v>1.6410343739507842E-3</v>
      </c>
    </row>
    <row r="5" spans="2:30" x14ac:dyDescent="0.45">
      <c r="B5" s="1" t="s">
        <v>42</v>
      </c>
      <c r="C5" s="33">
        <v>165862.3780821918</v>
      </c>
      <c r="D5" s="34">
        <v>3.6759194505199961E-4</v>
      </c>
      <c r="E5" s="35">
        <v>103797.23656586777</v>
      </c>
      <c r="F5" s="36">
        <v>-4.5795799968724443E-3</v>
      </c>
      <c r="G5" s="37">
        <v>140437.5449444064</v>
      </c>
      <c r="H5" s="38">
        <v>-2.507632757618122E-3</v>
      </c>
      <c r="I5" s="39">
        <v>101338</v>
      </c>
      <c r="J5" s="40">
        <v>2.410228245989533E-4</v>
      </c>
      <c r="K5" s="41">
        <v>131921.5</v>
      </c>
      <c r="L5" s="42">
        <v>-5.2315295613767571E-3</v>
      </c>
      <c r="M5" s="43">
        <v>233366.08628819944</v>
      </c>
      <c r="N5" s="44">
        <v>-5.0568864569448205E-4</v>
      </c>
      <c r="O5" s="45">
        <v>67873.966230790626</v>
      </c>
      <c r="P5" s="46">
        <v>2.9970798157990595E-3</v>
      </c>
      <c r="Q5" s="47">
        <v>262374.28031718737</v>
      </c>
      <c r="R5" s="48">
        <v>3.6015889726211041E-3</v>
      </c>
      <c r="S5" s="49">
        <v>267976.01227430929</v>
      </c>
      <c r="T5" s="50">
        <v>2.7670342298908256E-2</v>
      </c>
      <c r="U5" s="51">
        <v>177124.30196973088</v>
      </c>
      <c r="V5" s="52">
        <v>-1.0868650892275893E-3</v>
      </c>
      <c r="W5" s="53">
        <v>182348.99826881042</v>
      </c>
      <c r="X5" s="54">
        <v>9.1842193205768894E-4</v>
      </c>
      <c r="Y5" s="55">
        <v>181495.87745935336</v>
      </c>
      <c r="Z5" s="56">
        <v>5.3424211011816217E-5</v>
      </c>
      <c r="AA5" s="57">
        <v>80771.173597903486</v>
      </c>
      <c r="AB5" s="58">
        <v>1.1087959999865683E-3</v>
      </c>
      <c r="AC5" s="59">
        <v>149008.8684446087</v>
      </c>
      <c r="AD5" s="60">
        <v>9.0307876455567244E-4</v>
      </c>
    </row>
    <row r="6" spans="2:30" x14ac:dyDescent="0.45">
      <c r="B6" s="1" t="s">
        <v>43</v>
      </c>
      <c r="C6" s="33">
        <v>16598.794520547945</v>
      </c>
      <c r="D6" s="34">
        <v>-5.2015065365285593E-3</v>
      </c>
      <c r="E6" s="35">
        <v>12066.480882716894</v>
      </c>
      <c r="F6" s="36">
        <v>-4.2940071753808616E-3</v>
      </c>
      <c r="G6" s="37">
        <v>16102.83746286916</v>
      </c>
      <c r="H6" s="38">
        <v>-3.7580277611296304E-3</v>
      </c>
      <c r="I6" s="39">
        <v>9984</v>
      </c>
      <c r="J6" s="40">
        <v>-6.1712145025375493E-3</v>
      </c>
      <c r="K6" s="41">
        <v>12223.5</v>
      </c>
      <c r="L6" s="42">
        <v>-4.6053552170988365E-3</v>
      </c>
      <c r="M6" s="43">
        <v>23144.652488728068</v>
      </c>
      <c r="N6" s="44">
        <v>-7.7471954093581161E-3</v>
      </c>
      <c r="O6" s="45">
        <v>6883.1092295494427</v>
      </c>
      <c r="P6" s="46">
        <v>-1.551107044704741E-2</v>
      </c>
      <c r="Q6" s="47">
        <v>19274.469080522023</v>
      </c>
      <c r="R6" s="48">
        <v>-8.7666002981216396E-3</v>
      </c>
      <c r="S6" s="49">
        <v>16801.550453938078</v>
      </c>
      <c r="T6" s="50">
        <v>-3.433006753704998E-2</v>
      </c>
      <c r="U6" s="51">
        <v>11557.6782798406</v>
      </c>
      <c r="V6" s="52">
        <v>-1.2429082692060724E-2</v>
      </c>
      <c r="W6" s="53">
        <v>18225.650892979709</v>
      </c>
      <c r="X6" s="54">
        <v>-3.7441274923802072E-3</v>
      </c>
      <c r="Y6" s="55">
        <v>18145.295508124411</v>
      </c>
      <c r="Z6" s="56">
        <v>-3.8274837493141498E-3</v>
      </c>
      <c r="AA6" s="57">
        <v>6129.8387805731882</v>
      </c>
      <c r="AB6" s="58">
        <v>-3.1296775460602148E-3</v>
      </c>
      <c r="AC6" s="59">
        <v>9672.7481584401212</v>
      </c>
      <c r="AD6" s="60">
        <v>-2.2004550448288676E-3</v>
      </c>
    </row>
    <row r="7" spans="2:30" x14ac:dyDescent="0.45">
      <c r="B7" s="1" t="s">
        <v>44</v>
      </c>
      <c r="C7" s="33">
        <v>559.56310349004525</v>
      </c>
      <c r="D7" s="34">
        <v>4.4716022042019858E-4</v>
      </c>
      <c r="E7" s="35">
        <v>1119.8596299024057</v>
      </c>
      <c r="F7" s="36">
        <v>-2.736893011641028E-4</v>
      </c>
      <c r="G7" s="37">
        <v>676.56247265529248</v>
      </c>
      <c r="H7" s="38">
        <v>1.9962932249746588E-3</v>
      </c>
      <c r="I7" s="39">
        <v>603</v>
      </c>
      <c r="J7" s="40">
        <v>1.2673898404394685E-4</v>
      </c>
      <c r="K7" s="41">
        <v>4866</v>
      </c>
      <c r="L7" s="42">
        <v>6.8578594805997434E-4</v>
      </c>
      <c r="M7" s="43">
        <v>3559.0439337081116</v>
      </c>
      <c r="N7" s="44">
        <v>7.9858273703926596E-5</v>
      </c>
      <c r="O7" s="45">
        <v>4043.3312500000025</v>
      </c>
      <c r="P7" s="46">
        <v>1.0980347936106886E-3</v>
      </c>
      <c r="Q7" s="47">
        <v>3805.77721351119</v>
      </c>
      <c r="R7" s="48">
        <v>3.9979435586554139E-3</v>
      </c>
      <c r="S7" s="49">
        <v>743.34015828194606</v>
      </c>
      <c r="T7" s="50">
        <v>-6.1710657870229724E-2</v>
      </c>
      <c r="U7" s="51">
        <v>1163.1925011569399</v>
      </c>
      <c r="V7" s="52">
        <v>9.507096173488837E-4</v>
      </c>
      <c r="W7" s="53">
        <v>3135.7104353763079</v>
      </c>
      <c r="X7" s="54">
        <v>5.0977505161494774E-4</v>
      </c>
      <c r="Y7" s="55">
        <v>1859.9354557375002</v>
      </c>
      <c r="Z7" s="56">
        <v>2.0355180059242808E-4</v>
      </c>
      <c r="AA7" s="57">
        <v>1363.5080992489945</v>
      </c>
      <c r="AB7" s="58">
        <v>1.3663543586841433E-3</v>
      </c>
      <c r="AC7" s="59">
        <v>1637.4441629118662</v>
      </c>
      <c r="AD7" s="60">
        <v>9.4177933527805479E-4</v>
      </c>
    </row>
    <row r="8" spans="2:30" x14ac:dyDescent="0.45">
      <c r="B8" s="1" t="s">
        <v>45</v>
      </c>
      <c r="C8" s="33">
        <v>700.94956960019829</v>
      </c>
      <c r="D8" s="34">
        <v>0.14943743863281661</v>
      </c>
      <c r="E8" s="35">
        <v>404.38709677419354</v>
      </c>
      <c r="F8" s="36">
        <v>6.3204289532243635E-2</v>
      </c>
      <c r="G8" s="37">
        <v>1115.4516129032259</v>
      </c>
      <c r="H8" s="38">
        <v>6.8373916959698661E-2</v>
      </c>
      <c r="I8" s="39">
        <v>468</v>
      </c>
      <c r="J8" s="40">
        <v>3.4753836670063293E-2</v>
      </c>
      <c r="K8" s="41">
        <v>722</v>
      </c>
      <c r="L8" s="42">
        <v>6.8852581211664585E-2</v>
      </c>
      <c r="M8" s="43">
        <v>2057.8673696001665</v>
      </c>
      <c r="N8" s="44">
        <v>2.160020461194562E-2</v>
      </c>
      <c r="O8" s="45">
        <v>1706.092154333945</v>
      </c>
      <c r="P8" s="46">
        <v>0.18419987115296718</v>
      </c>
      <c r="Q8" s="47">
        <v>1488.4204354245969</v>
      </c>
      <c r="R8" s="48">
        <v>1.317431423896639E-2</v>
      </c>
      <c r="S8" s="49">
        <v>119.6669901485169</v>
      </c>
      <c r="T8" s="50">
        <v>4.5881671240528811E-2</v>
      </c>
      <c r="U8" s="51">
        <v>388.09966736366039</v>
      </c>
      <c r="V8" s="52">
        <v>1.1440719219937888E-2</v>
      </c>
      <c r="W8" s="53">
        <v>1310.670030136986</v>
      </c>
      <c r="X8" s="54">
        <v>5.0479386100709567E-2</v>
      </c>
      <c r="Y8" s="55">
        <v>1000.1345363013698</v>
      </c>
      <c r="Z8" s="56">
        <v>5.6152676465915145E-2</v>
      </c>
      <c r="AA8" s="57">
        <v>655.29230410958917</v>
      </c>
      <c r="AB8" s="58">
        <v>0.10419235979229216</v>
      </c>
      <c r="AC8" s="59">
        <v>1633.5127424657535</v>
      </c>
      <c r="AD8" s="60">
        <v>1.2900969250012873E-2</v>
      </c>
    </row>
  </sheetData>
  <mergeCells count="15">
    <mergeCell ref="B2:B3"/>
    <mergeCell ref="C2:D2"/>
    <mergeCell ref="E2:F2"/>
    <mergeCell ref="G2:H2"/>
    <mergeCell ref="I2:J2"/>
    <mergeCell ref="K2:L2"/>
    <mergeCell ref="W2:X2"/>
    <mergeCell ref="Y2:Z2"/>
    <mergeCell ref="AA2:AB2"/>
    <mergeCell ref="AC2:AD2"/>
    <mergeCell ref="M2:N2"/>
    <mergeCell ref="O2:P2"/>
    <mergeCell ref="Q2:R2"/>
    <mergeCell ref="S2:T2"/>
    <mergeCell ref="U2:V2"/>
  </mergeCells>
  <conditionalFormatting sqref="C4:AD8">
    <cfRule type="expression" dxfId="0" priority="5">
      <formula>#REF!=0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Customer_Impact</vt:lpstr>
      <vt:lpstr>Group_Impact</vt:lpstr>
    </vt:vector>
  </TitlesOfParts>
  <Company>CE Electric UK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Enzor, Andrew</dc:creator>
  <cp:lastModifiedBy>John Lawton</cp:lastModifiedBy>
  <dcterms:created xsi:type="dcterms:W3CDTF">2016-10-03T07:54:21Z</dcterms:created>
  <dcterms:modified xsi:type="dcterms:W3CDTF">2018-02-12T12:08:05Z</dcterms:modified>
</cp:coreProperties>
</file>